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3-2025\0-2023 Закон КК от 29-11-2022 № 155\"/>
    </mc:Choice>
  </mc:AlternateContent>
  <bookViews>
    <workbookView xWindow="120" yWindow="165" windowWidth="12120" windowHeight="9000" tabRatio="244"/>
  </bookViews>
  <sheets>
    <sheet name="Приложение 15(1)" sheetId="11" r:id="rId1"/>
  </sheets>
  <definedNames>
    <definedName name="Date" localSheetId="0">'Приложение 15(1)'!$B$1</definedName>
    <definedName name="Law" localSheetId="0">'Приложение 15(1)'!$Y$5:$Z$5</definedName>
    <definedName name="ReportNameYear">'Приложение 15(1)'!$A$6</definedName>
    <definedName name="s" hidden="1">{#N/A,#N/A,FALSE,"Вып.доходы"}</definedName>
    <definedName name="TableHeaderYear1">'Приложение 15(1)'!$A$1</definedName>
    <definedName name="TableHeaderYear2">'Приложение 15(1)'!$A$2</definedName>
    <definedName name="TableHeaderYear3">'Приложение 15(1)'!$A$3</definedName>
    <definedName name="Unit">'Приложение 15(1)'!$Z$7</definedName>
    <definedName name="wrn.выпдох." hidden="1">{#N/A,#N/A,FALSE,"Вып.доходы"}</definedName>
    <definedName name="Year" localSheetId="0">'Приложение 15(1)'!$B$2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15(1)'!$A$1:$DB$31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28" i="11"/>
  <c r="C29" i="11"/>
  <c r="C30" i="11"/>
  <c r="C11" i="11"/>
  <c r="C12" i="11"/>
  <c r="C13" i="11"/>
  <c r="C14" i="11"/>
  <c r="C15" i="11"/>
  <c r="C16" i="11"/>
  <c r="C17" i="11"/>
  <c r="C18" i="11"/>
  <c r="C19" i="11"/>
  <c r="C20" i="11"/>
  <c r="C21" i="11"/>
  <c r="C22" i="11"/>
  <c r="C23" i="11"/>
  <c r="C24" i="11"/>
  <c r="C25" i="11"/>
  <c r="C26" i="11"/>
  <c r="C27" i="11"/>
  <c r="B2" i="11" l="1"/>
  <c r="CU9" i="11" l="1"/>
  <c r="CV9" i="11"/>
  <c r="CW9" i="11"/>
  <c r="CX9" i="11"/>
  <c r="CY9" i="11"/>
  <c r="CZ9" i="11"/>
  <c r="DA9" i="11"/>
  <c r="DB9" i="11"/>
  <c r="CI9" i="11"/>
  <c r="CJ9" i="11"/>
  <c r="CK9" i="11"/>
  <c r="CL9" i="11"/>
  <c r="CM9" i="11"/>
  <c r="CN9" i="11"/>
  <c r="CO9" i="11"/>
  <c r="CP9" i="11"/>
  <c r="CQ9" i="11"/>
  <c r="CR9" i="11"/>
  <c r="CS9" i="11"/>
  <c r="CT9" i="11"/>
  <c r="BW9" i="11"/>
  <c r="BX9" i="11"/>
  <c r="BY9" i="11"/>
  <c r="BZ9" i="11"/>
  <c r="CA9" i="11"/>
  <c r="CB9" i="11"/>
  <c r="CC9" i="11"/>
  <c r="CD9" i="11"/>
  <c r="CE9" i="11"/>
  <c r="CF9" i="11"/>
  <c r="CG9" i="11"/>
  <c r="CH9" i="11"/>
  <c r="BO9" i="11"/>
  <c r="BP9" i="11"/>
  <c r="BQ9" i="11"/>
  <c r="BR9" i="11"/>
  <c r="BS9" i="11"/>
  <c r="BT9" i="11"/>
  <c r="BU9" i="11"/>
  <c r="BV9" i="11"/>
  <c r="BE9" i="11"/>
  <c r="BF9" i="11"/>
  <c r="BG9" i="11"/>
  <c r="BH9" i="11"/>
  <c r="BI9" i="11"/>
  <c r="BJ9" i="11"/>
  <c r="BK9" i="11"/>
  <c r="BL9" i="11"/>
  <c r="BM9" i="11"/>
  <c r="BN9" i="11"/>
  <c r="AW9" i="11"/>
  <c r="AX9" i="11"/>
  <c r="AY9" i="11"/>
  <c r="AZ9" i="11"/>
  <c r="BA9" i="11"/>
  <c r="BB9" i="11"/>
  <c r="BC9" i="11"/>
  <c r="BD9" i="11"/>
  <c r="AK9" i="11"/>
  <c r="AL9" i="11"/>
  <c r="AM9" i="11"/>
  <c r="AN9" i="11"/>
  <c r="AO9" i="11"/>
  <c r="AP9" i="11"/>
  <c r="AQ9" i="11"/>
  <c r="AR9" i="11"/>
  <c r="AS9" i="11"/>
  <c r="AT9" i="11"/>
  <c r="AU9" i="11"/>
  <c r="AV9" i="11"/>
  <c r="Y9" i="11"/>
  <c r="Z9" i="11"/>
  <c r="AA9" i="11"/>
  <c r="AB9" i="11"/>
  <c r="AC9" i="11"/>
  <c r="AD9" i="11"/>
  <c r="AE9" i="11"/>
  <c r="AF9" i="11"/>
  <c r="AG9" i="11"/>
  <c r="AH9" i="11"/>
  <c r="AI9" i="11"/>
  <c r="AJ9" i="11"/>
  <c r="K9" i="11"/>
  <c r="L9" i="11"/>
  <c r="M9" i="11"/>
  <c r="N9" i="11"/>
  <c r="O9" i="11"/>
  <c r="P9" i="11"/>
  <c r="Q9" i="11"/>
  <c r="R9" i="11"/>
  <c r="S9" i="11"/>
  <c r="T9" i="11"/>
  <c r="U9" i="11"/>
  <c r="V9" i="11"/>
  <c r="W9" i="11"/>
  <c r="X9" i="11"/>
  <c r="I9" i="11"/>
  <c r="J9" i="11"/>
  <c r="H9" i="11"/>
  <c r="G9" i="11"/>
  <c r="F9" i="11"/>
  <c r="E9" i="11"/>
  <c r="Z4" i="11"/>
  <c r="Z3" i="11"/>
</calcChain>
</file>

<file path=xl/sharedStrings.xml><?xml version="1.0" encoding="utf-8"?>
<sst xmlns="http://schemas.openxmlformats.org/spreadsheetml/2006/main" count="152" uniqueCount="139">
  <si>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</si>
  <si>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</si>
  <si>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</si>
  <si>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</si>
  <si>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</si>
  <si>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</si>
  <si>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</si>
  <si>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</si>
  <si>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</si>
  <si>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</si>
  <si>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</si>
  <si>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</si>
  <si>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</si>
  <si>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</si>
  <si>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</si>
  <si>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</si>
  <si>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</si>
  <si>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</si>
  <si>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</si>
  <si>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</si>
  <si>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</si>
  <si>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</si>
  <si>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</si>
  <si>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</si>
  <si>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</si>
  <si>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</si>
  <si>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</si>
  <si>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</si>
  <si>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</si>
  <si>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</si>
  <si>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</si>
  <si>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</si>
  <si>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</si>
  <si>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</si>
  <si>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</si>
  <si>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</si>
  <si>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</si>
  <si>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</si>
  <si>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</si>
  <si>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</si>
  <si>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</si>
  <si>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</si>
  <si>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</si>
  <si>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</si>
  <si>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</si>
  <si>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</si>
  <si>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</si>
  <si>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</si>
  <si>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</si>
  <si>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</si>
  <si>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</si>
  <si>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</si>
  <si>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</si>
  <si>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</si>
  <si>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</si>
  <si>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</si>
  <si>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</si>
  <si>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</si>
  <si>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r>
      <t>Приложение 15</t>
    </r>
    <r>
      <rPr>
        <vertAlign val="superscript"/>
        <sz val="18"/>
        <rFont val="Times New Roman"/>
        <family val="1"/>
        <charset val="204"/>
      </rPr>
      <t>1</t>
    </r>
  </si>
  <si>
    <t>01.01.2023</t>
  </si>
  <si>
    <t>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</si>
  <si>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</si>
  <si>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Министерство строительства и жилищной политики Камчатского края</t>
  </si>
  <si>
    <t>101F150210</t>
  </si>
  <si>
    <t>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</si>
  <si>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</si>
  <si>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</si>
  <si>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</si>
  <si>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</si>
  <si>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</si>
  <si>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</si>
  <si>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</si>
  <si>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</si>
  <si>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</si>
  <si>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</si>
  <si>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</si>
  <si>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</si>
  <si>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</si>
  <si>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</si>
  <si>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</si>
  <si>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</si>
  <si>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</si>
  <si>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</si>
  <si>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</si>
  <si>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</si>
  <si>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</si>
  <si>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</si>
  <si>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</si>
  <si>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</si>
  <si>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</si>
  <si>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</si>
  <si>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</si>
  <si>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</si>
  <si>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</si>
  <si>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</si>
  <si>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</si>
  <si>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</si>
  <si>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</si>
  <si>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12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</si>
  <si>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</si>
  <si>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</si>
  <si>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13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</si>
  <si>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</si>
  <si>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</si>
  <si>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14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</si>
  <si>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</si>
  <si>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</si>
  <si>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15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</si>
  <si>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</si>
  <si>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</si>
  <si>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</si>
  <si>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</si>
  <si>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средств федерального бюджета текущего года</t>
  </si>
  <si>
    <t>57</t>
  </si>
  <si>
    <t>59</t>
  </si>
  <si>
    <t>61</t>
  </si>
  <si>
    <t>63</t>
  </si>
  <si>
    <t>65</t>
  </si>
  <si>
    <t>67</t>
  </si>
  <si>
    <t>69</t>
  </si>
  <si>
    <t>71</t>
  </si>
  <si>
    <t>73</t>
  </si>
  <si>
    <t>75</t>
  </si>
  <si>
    <t>77</t>
  </si>
  <si>
    <t>79</t>
  </si>
  <si>
    <t>81</t>
  </si>
  <si>
    <t>83</t>
  </si>
  <si>
    <t>85</t>
  </si>
  <si>
    <t>87</t>
  </si>
  <si>
    <t>89</t>
  </si>
  <si>
    <t>91</t>
  </si>
  <si>
    <t>93</t>
  </si>
  <si>
    <t>95</t>
  </si>
  <si>
    <t>97</t>
  </si>
  <si>
    <t>99</t>
  </si>
  <si>
    <t>101</t>
  </si>
  <si>
    <t>103</t>
  </si>
  <si>
    <t>105</t>
  </si>
  <si>
    <t xml:space="preserve">от 29.11.2022 № 155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</si>
</sst>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27"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i/>
      <sz val="14"/>
      <name val="Times New Roman"/>
      <family val="1"/>
      <charset val="204"/>
    </font>
    <font>
      <b/>
      <i/>
      <sz val="16"/>
      <name val="Times New Roman"/>
      <family val="1"/>
      <charset val="204"/>
    </font>
    <font>
      <b/>
      <sz val="12"/>
      <name val="Times New Roman"/>
      <family val="1"/>
      <charset val="204"/>
    </font>
    <font>
      <b/>
      <i/>
      <sz val="14"/>
      <name val="Times New Roman"/>
      <family val="1"/>
      <charset val="204"/>
    </font>
    <font>
      <b/>
      <i/>
      <sz val="12"/>
      <name val="Times New Roman"/>
      <family val="1"/>
      <charset val="204"/>
    </font>
    <font>
      <b/>
      <sz val="8"/>
      <color theme="0"/>
      <name val="Times New Roman"/>
      <family val="1"/>
      <charset val="204"/>
    </font>
    <font>
      <b/>
      <i/>
      <sz val="8"/>
      <color theme="0"/>
      <name val="Times New Roman"/>
      <family val="1"/>
      <charset val="204"/>
    </font>
    <font>
      <sz val="12"/>
      <color theme="0" tint="-0.34998626667073579"/>
      <name val="Times New Roman"/>
      <family val="1"/>
      <charset val="204"/>
    </font>
    <font>
      <sz val="14"/>
      <color theme="0" tint="-0.34998626667073579"/>
      <name val="Times New Roman"/>
      <family val="1"/>
      <charset val="204"/>
    </font>
    <font>
      <b/>
      <sz val="12"/>
      <color theme="0" tint="-0.34998626667073579"/>
      <name val="Times New Roman"/>
      <family val="1"/>
      <charset val="204"/>
    </font>
    <font>
      <b/>
      <i/>
      <sz val="12"/>
      <color theme="0" tint="-0.34998626667073579"/>
      <name val="Times New Roman"/>
      <family val="1"/>
      <charset val="204"/>
    </font>
    <font>
      <sz val="18"/>
      <color theme="0"/>
      <name val="Times New Roman"/>
      <family val="1"/>
      <charset val="204"/>
    </font>
    <font>
      <i/>
      <sz val="14"/>
      <color theme="0"/>
      <name val="Times New Roman"/>
      <family val="1"/>
      <charset val="204"/>
    </font>
    <font>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7" fillId="0" borderId="0" xfId="0" applyFont="1" applyFill="1" applyAlignment="1">
      <alignment horizontal="center"/>
    </xf>
    <xf numFmtId="0" fontId="8" fillId="0" borderId="2" xfId="0" applyFont="1" applyFill="1" applyBorder="1" applyAlignment="1">
      <alignment horizontal="center" vertical="center" wrapText="1"/>
    </xf>
    <xf numFmtId="0" fontId="15" fillId="0" borderId="0" xfId="0" applyFont="1" applyFill="1" applyBorder="1"/>
    <xf numFmtId="0" fontId="17" fillId="0" borderId="0" xfId="0" applyFont="1" applyFill="1" applyBorder="1"/>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Font="1" applyFill="1" applyAlignment="1">
      <alignment wrapText="1"/>
    </xf>
    <xf numFmtId="14" fontId="11" fillId="0" borderId="0" xfId="0" applyNumberFormat="1" applyFont="1" applyFill="1" applyAlignment="1">
      <alignment wrapText="1"/>
    </xf>
    <xf numFmtId="0" fontId="11" fillId="0" borderId="0" xfId="0" applyNumberFormat="1" applyFont="1" applyFill="1" applyAlignment="1">
      <alignment wrapText="1"/>
    </xf>
    <xf numFmtId="49" fontId="20" fillId="0" borderId="0" xfId="0" applyNumberFormat="1" applyFont="1" applyFill="1"/>
    <xf numFmtId="49" fontId="21" fillId="0" borderId="0" xfId="0" applyNumberFormat="1" applyFont="1" applyFill="1" applyAlignment="1">
      <alignment horizontal="center" vertical="center"/>
    </xf>
    <xf numFmtId="49" fontId="20" fillId="0" borderId="0" xfId="0" applyNumberFormat="1" applyFont="1" applyFill="1" applyBorder="1" applyAlignment="1"/>
    <xf numFmtId="0" fontId="20" fillId="0" borderId="0" xfId="0" applyFont="1" applyFill="1" applyBorder="1"/>
    <xf numFmtId="0" fontId="22" fillId="0" borderId="0" xfId="0" applyFont="1" applyFill="1" applyBorder="1"/>
    <xf numFmtId="0" fontId="23" fillId="0" borderId="0" xfId="0" applyFont="1" applyFill="1" applyBorder="1"/>
    <xf numFmtId="0" fontId="24" fillId="0" borderId="0" xfId="0" applyFont="1" applyFill="1" applyAlignment="1"/>
    <xf numFmtId="166" fontId="4" fillId="0" borderId="0" xfId="0" applyNumberFormat="1" applyFont="1" applyFill="1"/>
    <xf numFmtId="166" fontId="2" fillId="0" borderId="0" xfId="0" applyNumberFormat="1" applyFont="1" applyFill="1"/>
    <xf numFmtId="0" fontId="8" fillId="0" borderId="0" xfId="0" applyFont="1" applyFill="1" applyAlignment="1">
      <alignment horizontal="right"/>
    </xf>
    <xf numFmtId="49" fontId="8" fillId="0" borderId="5" xfId="0" applyNumberFormat="1" applyFont="1" applyFill="1" applyBorder="1" applyAlignment="1">
      <alignment horizontal="center" vertical="center"/>
    </xf>
    <xf numFmtId="49" fontId="8" fillId="0" borderId="5" xfId="0" applyNumberFormat="1" applyFont="1" applyFill="1" applyBorder="1" applyAlignment="1">
      <alignment horizontal="left" vertical="center" wrapText="1"/>
    </xf>
    <xf numFmtId="0" fontId="8" fillId="2" borderId="5" xfId="0" applyNumberFormat="1" applyFont="1" applyFill="1" applyBorder="1" applyAlignment="1">
      <alignment horizontal="center" vertical="center"/>
    </xf>
    <xf numFmtId="167" fontId="8" fillId="2" borderId="5" xfId="0" applyNumberFormat="1" applyFont="1" applyFill="1" applyBorder="1" applyAlignment="1">
      <alignment horizontal="center" vertical="center" wrapText="1"/>
    </xf>
    <xf numFmtId="166" fontId="9" fillId="3" borderId="5" xfId="0" applyNumberFormat="1" applyFont="1" applyFill="1" applyBorder="1" applyAlignment="1">
      <alignment horizontal="right" vertical="center" wrapText="1"/>
    </xf>
    <xf numFmtId="166" fontId="6" fillId="3" borderId="5" xfId="0" applyNumberFormat="1" applyFont="1" applyFill="1" applyBorder="1" applyAlignment="1">
      <alignment horizontal="right" vertical="center" wrapText="1"/>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13" fillId="0" borderId="6" xfId="0" applyNumberFormat="1" applyFont="1" applyFill="1" applyBorder="1" applyAlignment="1">
      <alignment horizontal="center" vertical="center"/>
    </xf>
    <xf numFmtId="49" fontId="13" fillId="0" borderId="6" xfId="0" applyNumberFormat="1" applyFont="1" applyFill="1" applyBorder="1" applyAlignment="1">
      <alignment horizontal="left" vertical="center" wrapText="1"/>
    </xf>
    <xf numFmtId="167" fontId="13" fillId="2" borderId="6" xfId="0" applyNumberFormat="1" applyFont="1" applyFill="1" applyBorder="1" applyAlignment="1">
      <alignment horizontal="center" vertical="center" wrapText="1"/>
    </xf>
    <xf numFmtId="0" fontId="25" fillId="2" borderId="6" xfId="0" applyNumberFormat="1" applyFont="1" applyFill="1" applyBorder="1" applyAlignment="1">
      <alignment horizontal="center" vertical="center"/>
    </xf>
    <xf numFmtId="166" fontId="13" fillId="3" borderId="6" xfId="0" applyNumberFormat="1" applyFont="1" applyFill="1" applyBorder="1" applyAlignment="1">
      <alignment horizontal="right" vertical="center" wrapText="1"/>
    </xf>
    <xf numFmtId="166" fontId="16" fillId="3" borderId="6" xfId="0" applyNumberFormat="1" applyFont="1" applyFill="1" applyBorder="1" applyAlignment="1">
      <alignment horizontal="right" vertical="center" wrapText="1"/>
    </xf>
    <xf numFmtId="0" fontId="26" fillId="0" borderId="0" xfId="0" applyFont="1" applyFill="1" applyBorder="1"/>
    <xf numFmtId="0" fontId="13" fillId="0" borderId="0" xfId="0" applyFont="1" applyFill="1" applyBorder="1"/>
    <xf numFmtId="0" fontId="8" fillId="0" borderId="0" xfId="0" applyFont="1" applyFill="1" applyBorder="1"/>
    <xf numFmtId="49" fontId="8" fillId="0" borderId="7" xfId="0" applyNumberFormat="1" applyFont="1" applyFill="1" applyBorder="1" applyAlignment="1">
      <alignment horizontal="center" vertical="center"/>
    </xf>
    <xf numFmtId="49" fontId="8" fillId="0" borderId="7" xfId="0" applyNumberFormat="1" applyFont="1" applyFill="1" applyBorder="1" applyAlignment="1">
      <alignment horizontal="left" vertical="center" wrapText="1"/>
    </xf>
    <xf numFmtId="0" fontId="8" fillId="2" borderId="7" xfId="0" applyNumberFormat="1" applyFont="1" applyFill="1" applyBorder="1" applyAlignment="1">
      <alignment horizontal="center" vertical="center"/>
    </xf>
    <xf numFmtId="167" fontId="8" fillId="2" borderId="7" xfId="0" applyNumberFormat="1" applyFont="1" applyFill="1" applyBorder="1" applyAlignment="1">
      <alignment horizontal="center" vertical="center" wrapText="1"/>
    </xf>
    <xf numFmtId="166" fontId="9" fillId="3" borderId="7" xfId="0" applyNumberFormat="1" applyFont="1" applyFill="1" applyBorder="1" applyAlignment="1">
      <alignment horizontal="right" vertical="center" wrapText="1"/>
    </xf>
    <xf numFmtId="166" fontId="6" fillId="3" borderId="7"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8"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49" fontId="16" fillId="0" borderId="1" xfId="0" applyNumberFormat="1" applyFont="1" applyFill="1" applyBorder="1" applyAlignment="1">
      <alignment horizontal="center" vertical="center"/>
    </xf>
    <xf numFmtId="49" fontId="16" fillId="0" borderId="1" xfId="0" applyNumberFormat="1" applyFont="1" applyFill="1" applyBorder="1" applyAlignment="1">
      <alignment horizontal="left" vertical="center" wrapText="1"/>
    </xf>
    <xf numFmtId="0" fontId="19" fillId="2" borderId="1" xfId="0" applyNumberFormat="1" applyFont="1" applyFill="1" applyBorder="1" applyAlignment="1">
      <alignment horizontal="center" vertical="center"/>
    </xf>
    <xf numFmtId="167" fontId="16" fillId="2" borderId="1" xfId="0" applyNumberFormat="1" applyFont="1" applyFill="1" applyBorder="1" applyAlignment="1">
      <alignment horizontal="center" vertical="center" wrapText="1"/>
    </xf>
    <xf numFmtId="166" fontId="14" fillId="3" borderId="1" xfId="0" applyNumberFormat="1" applyFont="1" applyFill="1" applyBorder="1" applyAlignment="1">
      <alignment horizontal="righ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0" borderId="0" xfId="0" applyFont="1" applyFill="1" applyAlignment="1">
      <alignment horizontal="right" vertical="top"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93"/>
  <sheetViews>
    <sheetView tabSelected="1" view="pageBreakPreview" topLeftCell="R1" zoomScale="60" zoomScaleNormal="50" workbookViewId="0">
      <selection activeCell="E6" sqref="E6:Z6"/>
    </sheetView>
  </sheetViews>
  <sheetFormatPr defaultColWidth="9.140625" defaultRowHeight="15.75" x14ac:dyDescent="0.25"/>
  <cols>
    <col min="1" max="1" width="9.140625" style="8"/>
    <col min="2" max="2" width="47.140625" style="5" customWidth="1"/>
    <col min="3" max="3" width="18.28515625" style="3" customWidth="1"/>
    <col min="4" max="4" width="27.42578125" style="5" customWidth="1"/>
    <col min="5" max="5" width="23.140625" style="1" customWidth="1"/>
    <col min="6" max="6" width="22.85546875" style="1" customWidth="1"/>
    <col min="7" max="15" width="20.7109375" style="1" customWidth="1"/>
    <col min="16" max="16" width="21.7109375" style="1" customWidth="1"/>
    <col min="17" max="104" width="20.7109375" style="1" customWidth="1"/>
    <col min="105" max="105" width="24.7109375" style="1" customWidth="1"/>
    <col min="106" max="106" width="23.85546875" style="1" customWidth="1"/>
    <col min="107" max="107" width="9.140625" style="29"/>
    <col min="108" max="16384" width="9.140625" style="1"/>
  </cols>
  <sheetData>
    <row r="1" spans="1:114" ht="27.75" x14ac:dyDescent="0.35">
      <c r="A1" s="7"/>
      <c r="B1" s="27" t="s">
        <v>59</v>
      </c>
      <c r="C1" s="25"/>
      <c r="D1" s="25"/>
      <c r="E1" s="25"/>
      <c r="F1" s="25"/>
      <c r="G1" s="25"/>
      <c r="H1" s="25"/>
      <c r="I1" s="25"/>
      <c r="J1" s="25"/>
      <c r="K1" s="25"/>
      <c r="L1" s="25"/>
      <c r="M1" s="25"/>
      <c r="N1" s="25"/>
      <c r="O1" s="25"/>
      <c r="P1" s="25"/>
      <c r="Q1" s="25"/>
      <c r="R1" s="25"/>
      <c r="S1" s="25"/>
      <c r="T1" s="25"/>
      <c r="U1" s="25"/>
      <c r="V1" s="25"/>
      <c r="W1" s="25"/>
      <c r="X1" s="25"/>
      <c r="Y1" s="25"/>
      <c r="Z1" s="22" t="s">
        <v>58</v>
      </c>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3"/>
    </row>
    <row r="2" spans="1:114" ht="23.25" x14ac:dyDescent="0.35">
      <c r="A2" s="7"/>
      <c r="B2" s="28">
        <f>YEAR(Date)</f>
        <v>2023</v>
      </c>
      <c r="C2" s="25"/>
      <c r="D2" s="25"/>
      <c r="E2" s="25"/>
      <c r="F2" s="25"/>
      <c r="G2" s="25"/>
      <c r="H2" s="25"/>
      <c r="I2" s="25"/>
      <c r="J2" s="25"/>
      <c r="K2" s="25"/>
      <c r="L2" s="25"/>
      <c r="M2" s="25"/>
      <c r="N2" s="25"/>
      <c r="O2" s="25"/>
      <c r="P2" s="25"/>
      <c r="Q2" s="25"/>
      <c r="R2" s="25"/>
      <c r="S2" s="25"/>
      <c r="T2" s="25"/>
      <c r="U2" s="25"/>
      <c r="V2" s="25"/>
      <c r="W2" s="25"/>
      <c r="X2" s="25"/>
      <c r="Y2" s="25"/>
      <c r="Z2" s="22" t="s">
        <v>0</v>
      </c>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3"/>
    </row>
    <row r="3" spans="1:114" ht="23.25" x14ac:dyDescent="0.35">
      <c r="A3" s="7"/>
      <c r="B3" s="26"/>
      <c r="C3" s="25"/>
      <c r="D3" s="25"/>
      <c r="E3" s="25"/>
      <c r="F3" s="25"/>
      <c r="G3" s="25"/>
      <c r="H3" s="25"/>
      <c r="I3" s="25"/>
      <c r="J3" s="25"/>
      <c r="K3" s="25"/>
      <c r="L3" s="25"/>
      <c r="M3" s="25"/>
      <c r="N3" s="25"/>
      <c r="O3" s="25"/>
      <c r="P3" s="25"/>
      <c r="Q3" s="25"/>
      <c r="R3" s="25"/>
      <c r="S3" s="25"/>
      <c r="T3" s="25"/>
      <c r="U3" s="25"/>
      <c r="V3" s="25"/>
      <c r="W3" s="25"/>
      <c r="X3" s="25"/>
      <c r="Y3" s="25"/>
      <c r="Z3" s="22" t="str">
        <f>CONCATENATE("''О краевом бюджете на ",Year," год")</f>
        <v>''О краевом бюджете на 2023 год</v>
      </c>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3"/>
    </row>
    <row r="4" spans="1:114" ht="23.25" x14ac:dyDescent="0.35">
      <c r="A4" s="7"/>
      <c r="B4" s="26"/>
      <c r="C4" s="25"/>
      <c r="D4" s="25"/>
      <c r="E4" s="25"/>
      <c r="F4" s="25"/>
      <c r="G4" s="25"/>
      <c r="H4" s="25"/>
      <c r="I4" s="25"/>
      <c r="J4" s="25"/>
      <c r="K4" s="25"/>
      <c r="L4" s="25"/>
      <c r="M4" s="25"/>
      <c r="N4" s="25"/>
      <c r="O4" s="25"/>
      <c r="P4" s="25"/>
      <c r="Q4" s="25"/>
      <c r="R4" s="25"/>
      <c r="S4" s="25"/>
      <c r="T4" s="25"/>
      <c r="U4" s="25"/>
      <c r="V4" s="25"/>
      <c r="W4" s="25"/>
      <c r="X4" s="25"/>
      <c r="Y4" s="25"/>
      <c r="Z4" s="22" t="str">
        <f>CONCATENATE("и на плановый период ",Year+1," и ",Year+2," годов''")</f>
        <v>и на плановый период 2024 и 2025 годов''</v>
      </c>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3"/>
    </row>
    <row r="5" spans="1:114" ht="23.25" customHeight="1" x14ac:dyDescent="0.35">
      <c r="A5" s="7"/>
      <c r="C5" s="35" t="s">
        <v>56</v>
      </c>
      <c r="D5" s="25"/>
      <c r="E5" s="25"/>
      <c r="F5" s="25"/>
      <c r="G5" s="25"/>
      <c r="H5" s="25"/>
      <c r="I5" s="25"/>
      <c r="J5" s="25"/>
      <c r="K5" s="25"/>
      <c r="L5" s="25"/>
      <c r="M5" s="25"/>
      <c r="N5" s="25"/>
      <c r="O5" s="25"/>
      <c r="P5" s="25"/>
      <c r="Q5" s="25"/>
      <c r="R5" s="25"/>
      <c r="S5" s="25"/>
      <c r="T5" s="25"/>
      <c r="U5" s="25"/>
      <c r="V5" s="25"/>
      <c r="W5" s="25"/>
      <c r="X5" s="25"/>
      <c r="Y5" s="88" t="s">
        <v>138</v>
      </c>
      <c r="Z5" s="88"/>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3"/>
    </row>
    <row r="6" spans="1:114" ht="64.5" customHeight="1" x14ac:dyDescent="0.35">
      <c r="A6" s="76"/>
      <c r="B6" s="76"/>
      <c r="C6" s="76"/>
      <c r="D6" s="76"/>
      <c r="E6" s="77"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2024 и 2025 годов</v>
      </c>
      <c r="F6" s="77"/>
      <c r="G6" s="77"/>
      <c r="H6" s="77"/>
      <c r="I6" s="77"/>
      <c r="J6" s="77"/>
      <c r="K6" s="77"/>
      <c r="L6" s="77"/>
      <c r="M6" s="77"/>
      <c r="N6" s="77"/>
      <c r="O6" s="77"/>
      <c r="P6" s="77"/>
      <c r="Q6" s="77"/>
      <c r="R6" s="77"/>
      <c r="S6" s="77"/>
      <c r="T6" s="77"/>
      <c r="U6" s="77"/>
      <c r="V6" s="77"/>
      <c r="W6" s="77"/>
      <c r="X6" s="77"/>
      <c r="Y6" s="77"/>
      <c r="Z6" s="77"/>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18"/>
      <c r="CY6" s="9"/>
      <c r="CZ6" s="9"/>
    </row>
    <row r="7" spans="1:114" ht="15.75" customHeight="1" x14ac:dyDescent="0.35">
      <c r="C7" s="25"/>
      <c r="D7" s="25"/>
      <c r="E7" s="25"/>
      <c r="F7" s="25"/>
      <c r="G7" s="25"/>
      <c r="H7" s="25"/>
      <c r="I7" s="25"/>
      <c r="J7" s="25"/>
      <c r="K7" s="25"/>
      <c r="L7" s="25"/>
      <c r="M7" s="25"/>
      <c r="N7" s="25"/>
      <c r="O7" s="25"/>
      <c r="P7" s="25"/>
      <c r="Q7" s="25"/>
      <c r="R7" s="25"/>
      <c r="S7" s="25"/>
      <c r="T7" s="25"/>
      <c r="U7" s="25"/>
      <c r="V7" s="25"/>
      <c r="W7" s="25"/>
      <c r="X7" s="25"/>
      <c r="Y7" s="25"/>
      <c r="Z7" s="38" t="s">
        <v>55</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3"/>
    </row>
    <row r="8" spans="1:114" s="13" customFormat="1" ht="62.25" customHeight="1" x14ac:dyDescent="0.2">
      <c r="A8" s="80" t="s">
        <v>51</v>
      </c>
      <c r="B8" s="82" t="s">
        <v>1</v>
      </c>
      <c r="C8" s="84" t="s">
        <v>50</v>
      </c>
      <c r="D8" s="82" t="s">
        <v>2</v>
      </c>
      <c r="E8" s="78" t="s">
        <v>3</v>
      </c>
      <c r="F8" s="79"/>
      <c r="G8" s="78" t="s">
        <v>4</v>
      </c>
      <c r="H8" s="79"/>
      <c r="I8" s="78" t="s">
        <v>5</v>
      </c>
      <c r="J8" s="79"/>
      <c r="K8" s="78" t="s">
        <v>6</v>
      </c>
      <c r="L8" s="79"/>
      <c r="M8" s="78" t="s">
        <v>7</v>
      </c>
      <c r="N8" s="79"/>
      <c r="O8" s="78" t="s">
        <v>8</v>
      </c>
      <c r="P8" s="79"/>
      <c r="Q8" s="78" t="s">
        <v>9</v>
      </c>
      <c r="R8" s="79"/>
      <c r="S8" s="78" t="s">
        <v>10</v>
      </c>
      <c r="T8" s="79"/>
      <c r="U8" s="78" t="s">
        <v>11</v>
      </c>
      <c r="V8" s="79"/>
      <c r="W8" s="78" t="s">
        <v>12</v>
      </c>
      <c r="X8" s="79"/>
      <c r="Y8" s="78" t="s">
        <v>13</v>
      </c>
      <c r="Z8" s="79"/>
      <c r="AA8" s="78" t="s">
        <v>14</v>
      </c>
      <c r="AB8" s="79"/>
      <c r="AC8" s="78" t="s">
        <v>15</v>
      </c>
      <c r="AD8" s="79"/>
      <c r="AE8" s="78" t="s">
        <v>16</v>
      </c>
      <c r="AF8" s="79"/>
      <c r="AG8" s="78" t="s">
        <v>17</v>
      </c>
      <c r="AH8" s="79"/>
      <c r="AI8" s="78" t="s">
        <v>18</v>
      </c>
      <c r="AJ8" s="79"/>
      <c r="AK8" s="78" t="s">
        <v>19</v>
      </c>
      <c r="AL8" s="79"/>
      <c r="AM8" s="78" t="s">
        <v>20</v>
      </c>
      <c r="AN8" s="79"/>
      <c r="AO8" s="78" t="s">
        <v>21</v>
      </c>
      <c r="AP8" s="79"/>
      <c r="AQ8" s="78" t="s">
        <v>22</v>
      </c>
      <c r="AR8" s="79"/>
      <c r="AS8" s="78" t="s">
        <v>23</v>
      </c>
      <c r="AT8" s="79"/>
      <c r="AU8" s="78" t="s">
        <v>24</v>
      </c>
      <c r="AV8" s="79"/>
      <c r="AW8" s="78" t="s">
        <v>25</v>
      </c>
      <c r="AX8" s="79"/>
      <c r="AY8" s="78" t="s">
        <v>26</v>
      </c>
      <c r="AZ8" s="79"/>
      <c r="BA8" s="78" t="s">
        <v>27</v>
      </c>
      <c r="BB8" s="79"/>
      <c r="BC8" s="78" t="s">
        <v>53</v>
      </c>
      <c r="BD8" s="79"/>
      <c r="BE8" s="78" t="s">
        <v>28</v>
      </c>
      <c r="BF8" s="79"/>
      <c r="BG8" s="78" t="s">
        <v>29</v>
      </c>
      <c r="BH8" s="79"/>
      <c r="BI8" s="78" t="s">
        <v>30</v>
      </c>
      <c r="BJ8" s="79"/>
      <c r="BK8" s="78" t="s">
        <v>31</v>
      </c>
      <c r="BL8" s="79"/>
      <c r="BM8" s="78" t="s">
        <v>32</v>
      </c>
      <c r="BN8" s="79"/>
      <c r="BO8" s="78" t="s">
        <v>33</v>
      </c>
      <c r="BP8" s="79"/>
      <c r="BQ8" s="78" t="s">
        <v>34</v>
      </c>
      <c r="BR8" s="79"/>
      <c r="BS8" s="78" t="s">
        <v>57</v>
      </c>
      <c r="BT8" s="79"/>
      <c r="BU8" s="78" t="s">
        <v>35</v>
      </c>
      <c r="BV8" s="79"/>
      <c r="BW8" s="78" t="s">
        <v>36</v>
      </c>
      <c r="BX8" s="79"/>
      <c r="BY8" s="78" t="s">
        <v>37</v>
      </c>
      <c r="BZ8" s="79"/>
      <c r="CA8" s="78" t="s">
        <v>38</v>
      </c>
      <c r="CB8" s="79"/>
      <c r="CC8" s="78" t="s">
        <v>39</v>
      </c>
      <c r="CD8" s="79"/>
      <c r="CE8" s="78" t="s">
        <v>40</v>
      </c>
      <c r="CF8" s="79"/>
      <c r="CG8" s="78" t="s">
        <v>41</v>
      </c>
      <c r="CH8" s="79"/>
      <c r="CI8" s="78" t="s">
        <v>54</v>
      </c>
      <c r="CJ8" s="79"/>
      <c r="CK8" s="78" t="s">
        <v>42</v>
      </c>
      <c r="CL8" s="79"/>
      <c r="CM8" s="78" t="s">
        <v>43</v>
      </c>
      <c r="CN8" s="79"/>
      <c r="CO8" s="78" t="s">
        <v>44</v>
      </c>
      <c r="CP8" s="79"/>
      <c r="CQ8" s="78" t="s">
        <v>45</v>
      </c>
      <c r="CR8" s="79"/>
      <c r="CS8" s="78" t="s">
        <v>46</v>
      </c>
      <c r="CT8" s="79"/>
      <c r="CU8" s="78" t="s">
        <v>47</v>
      </c>
      <c r="CV8" s="79"/>
      <c r="CW8" s="78" t="s">
        <v>48</v>
      </c>
      <c r="CX8" s="79"/>
      <c r="CY8" s="78" t="s">
        <v>49</v>
      </c>
      <c r="CZ8" s="79"/>
      <c r="DA8" s="86" t="s">
        <v>52</v>
      </c>
      <c r="DB8" s="87"/>
      <c r="DC8" s="30"/>
    </row>
    <row r="9" spans="1:114" s="13" customFormat="1" ht="15.75" customHeight="1" x14ac:dyDescent="0.2">
      <c r="A9" s="81"/>
      <c r="B9" s="83"/>
      <c r="C9" s="85"/>
      <c r="D9" s="83"/>
      <c r="E9" s="19">
        <f>Year+1</f>
        <v>2024</v>
      </c>
      <c r="F9" s="19">
        <f>Year+2</f>
        <v>2025</v>
      </c>
      <c r="G9" s="19">
        <f>Year+1</f>
        <v>2024</v>
      </c>
      <c r="H9" s="19">
        <f>Year+2</f>
        <v>2025</v>
      </c>
      <c r="I9" s="19">
        <f>Year+1</f>
        <v>2024</v>
      </c>
      <c r="J9" s="19">
        <f>Year+2</f>
        <v>2025</v>
      </c>
      <c r="K9" s="19">
        <f>Year+1</f>
        <v>2024</v>
      </c>
      <c r="L9" s="19">
        <f>Year+2</f>
        <v>2025</v>
      </c>
      <c r="M9" s="19">
        <f>Year+1</f>
        <v>2024</v>
      </c>
      <c r="N9" s="19">
        <f>Year+2</f>
        <v>2025</v>
      </c>
      <c r="O9" s="19">
        <f>Year+1</f>
        <v>2024</v>
      </c>
      <c r="P9" s="19">
        <f>Year+2</f>
        <v>2025</v>
      </c>
      <c r="Q9" s="19">
        <f>Year+1</f>
        <v>2024</v>
      </c>
      <c r="R9" s="19">
        <f>Year+2</f>
        <v>2025</v>
      </c>
      <c r="S9" s="19">
        <f>Year+1</f>
        <v>2024</v>
      </c>
      <c r="T9" s="19">
        <f>Year+2</f>
        <v>2025</v>
      </c>
      <c r="U9" s="19">
        <f>Year+1</f>
        <v>2024</v>
      </c>
      <c r="V9" s="19">
        <f>Year+2</f>
        <v>2025</v>
      </c>
      <c r="W9" s="19">
        <f>Year+1</f>
        <v>2024</v>
      </c>
      <c r="X9" s="19">
        <f>Year+2</f>
        <v>2025</v>
      </c>
      <c r="Y9" s="19">
        <f>Year+1</f>
        <v>2024</v>
      </c>
      <c r="Z9" s="19">
        <f>Year+2</f>
        <v>2025</v>
      </c>
      <c r="AA9" s="19">
        <f>Year+1</f>
        <v>2024</v>
      </c>
      <c r="AB9" s="19">
        <f>Year+2</f>
        <v>2025</v>
      </c>
      <c r="AC9" s="19">
        <f>Year+1</f>
        <v>2024</v>
      </c>
      <c r="AD9" s="19">
        <f>Year+2</f>
        <v>2025</v>
      </c>
      <c r="AE9" s="19">
        <f>Year+1</f>
        <v>2024</v>
      </c>
      <c r="AF9" s="19">
        <f>Year+2</f>
        <v>2025</v>
      </c>
      <c r="AG9" s="19">
        <f>Year+1</f>
        <v>2024</v>
      </c>
      <c r="AH9" s="19">
        <f>Year+2</f>
        <v>2025</v>
      </c>
      <c r="AI9" s="19">
        <f>Year+1</f>
        <v>2024</v>
      </c>
      <c r="AJ9" s="19">
        <f>Year+2</f>
        <v>2025</v>
      </c>
      <c r="AK9" s="19">
        <f>Year+1</f>
        <v>2024</v>
      </c>
      <c r="AL9" s="19">
        <f>Year+2</f>
        <v>2025</v>
      </c>
      <c r="AM9" s="19">
        <f>Year+1</f>
        <v>2024</v>
      </c>
      <c r="AN9" s="19">
        <f>Year+2</f>
        <v>2025</v>
      </c>
      <c r="AO9" s="19">
        <f>Year+1</f>
        <v>2024</v>
      </c>
      <c r="AP9" s="19">
        <f>Year+2</f>
        <v>2025</v>
      </c>
      <c r="AQ9" s="19">
        <f>Year+1</f>
        <v>2024</v>
      </c>
      <c r="AR9" s="19">
        <f>Year+2</f>
        <v>2025</v>
      </c>
      <c r="AS9" s="19">
        <f>Year+1</f>
        <v>2024</v>
      </c>
      <c r="AT9" s="19">
        <f>Year+2</f>
        <v>2025</v>
      </c>
      <c r="AU9" s="19">
        <f>Year+1</f>
        <v>2024</v>
      </c>
      <c r="AV9" s="19">
        <f>Year+2</f>
        <v>2025</v>
      </c>
      <c r="AW9" s="19">
        <f>Year+1</f>
        <v>2024</v>
      </c>
      <c r="AX9" s="19">
        <f>Year+2</f>
        <v>2025</v>
      </c>
      <c r="AY9" s="19">
        <f>Year+1</f>
        <v>2024</v>
      </c>
      <c r="AZ9" s="19">
        <f>Year+2</f>
        <v>2025</v>
      </c>
      <c r="BA9" s="19">
        <f>Year+1</f>
        <v>2024</v>
      </c>
      <c r="BB9" s="19">
        <f>Year+2</f>
        <v>2025</v>
      </c>
      <c r="BC9" s="19">
        <f>Year+1</f>
        <v>2024</v>
      </c>
      <c r="BD9" s="19">
        <f>Year+2</f>
        <v>2025</v>
      </c>
      <c r="BE9" s="19">
        <f>Year+1</f>
        <v>2024</v>
      </c>
      <c r="BF9" s="19">
        <f>Year+2</f>
        <v>2025</v>
      </c>
      <c r="BG9" s="19">
        <f>Year+1</f>
        <v>2024</v>
      </c>
      <c r="BH9" s="19">
        <f>Year+2</f>
        <v>2025</v>
      </c>
      <c r="BI9" s="19">
        <f>Year+1</f>
        <v>2024</v>
      </c>
      <c r="BJ9" s="19">
        <f>Year+2</f>
        <v>2025</v>
      </c>
      <c r="BK9" s="19">
        <f>Year+1</f>
        <v>2024</v>
      </c>
      <c r="BL9" s="19">
        <f>Year+2</f>
        <v>2025</v>
      </c>
      <c r="BM9" s="19">
        <f>Year+1</f>
        <v>2024</v>
      </c>
      <c r="BN9" s="19">
        <f>Year+2</f>
        <v>2025</v>
      </c>
      <c r="BO9" s="19">
        <f>Year+1</f>
        <v>2024</v>
      </c>
      <c r="BP9" s="19">
        <f>Year+2</f>
        <v>2025</v>
      </c>
      <c r="BQ9" s="19">
        <f>Year+1</f>
        <v>2024</v>
      </c>
      <c r="BR9" s="19">
        <f>Year+2</f>
        <v>2025</v>
      </c>
      <c r="BS9" s="19">
        <f>Year+1</f>
        <v>2024</v>
      </c>
      <c r="BT9" s="19">
        <f>Year+2</f>
        <v>2025</v>
      </c>
      <c r="BU9" s="19">
        <f>Year+1</f>
        <v>2024</v>
      </c>
      <c r="BV9" s="19">
        <f>Year+2</f>
        <v>2025</v>
      </c>
      <c r="BW9" s="19">
        <f>Year+1</f>
        <v>2024</v>
      </c>
      <c r="BX9" s="19">
        <f>Year+2</f>
        <v>2025</v>
      </c>
      <c r="BY9" s="19">
        <f>Year+1</f>
        <v>2024</v>
      </c>
      <c r="BZ9" s="19">
        <f>Year+2</f>
        <v>2025</v>
      </c>
      <c r="CA9" s="19">
        <f>Year+1</f>
        <v>2024</v>
      </c>
      <c r="CB9" s="19">
        <f>Year+2</f>
        <v>2025</v>
      </c>
      <c r="CC9" s="19">
        <f>Year+1</f>
        <v>2024</v>
      </c>
      <c r="CD9" s="19">
        <f>Year+2</f>
        <v>2025</v>
      </c>
      <c r="CE9" s="19">
        <f>Year+1</f>
        <v>2024</v>
      </c>
      <c r="CF9" s="19">
        <f>Year+2</f>
        <v>2025</v>
      </c>
      <c r="CG9" s="19">
        <f>Year+1</f>
        <v>2024</v>
      </c>
      <c r="CH9" s="19">
        <f>Year+2</f>
        <v>2025</v>
      </c>
      <c r="CI9" s="19">
        <f>Year+1</f>
        <v>2024</v>
      </c>
      <c r="CJ9" s="19">
        <f>Year+2</f>
        <v>2025</v>
      </c>
      <c r="CK9" s="19">
        <f>Year+1</f>
        <v>2024</v>
      </c>
      <c r="CL9" s="19">
        <f>Year+2</f>
        <v>2025</v>
      </c>
      <c r="CM9" s="19">
        <f>Year+1</f>
        <v>2024</v>
      </c>
      <c r="CN9" s="19">
        <f>Year+2</f>
        <v>2025</v>
      </c>
      <c r="CO9" s="19">
        <f>Year+1</f>
        <v>2024</v>
      </c>
      <c r="CP9" s="19">
        <f>Year+2</f>
        <v>2025</v>
      </c>
      <c r="CQ9" s="19">
        <f>Year+1</f>
        <v>2024</v>
      </c>
      <c r="CR9" s="19">
        <f>Year+2</f>
        <v>2025</v>
      </c>
      <c r="CS9" s="19">
        <f>Year+1</f>
        <v>2024</v>
      </c>
      <c r="CT9" s="19">
        <f>Year+2</f>
        <v>2025</v>
      </c>
      <c r="CU9" s="19">
        <f>Year+1</f>
        <v>2024</v>
      </c>
      <c r="CV9" s="19">
        <f>Year+2</f>
        <v>2025</v>
      </c>
      <c r="CW9" s="19">
        <f>Year+1</f>
        <v>2024</v>
      </c>
      <c r="CX9" s="19">
        <f>Year+2</f>
        <v>2025</v>
      </c>
      <c r="CY9" s="19">
        <f>Year+1</f>
        <v>2024</v>
      </c>
      <c r="CZ9" s="19">
        <f>Year+2</f>
        <v>2025</v>
      </c>
      <c r="DA9" s="19">
        <f>Year+1</f>
        <v>2024</v>
      </c>
      <c r="DB9" s="19">
        <f>Year+2</f>
        <v>2025</v>
      </c>
      <c r="DC9" s="30"/>
    </row>
    <row r="10" spans="1:114"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v>33</v>
      </c>
      <c r="AH10" s="11">
        <v>34</v>
      </c>
      <c r="AI10" s="10">
        <v>35</v>
      </c>
      <c r="AJ10" s="11">
        <v>36</v>
      </c>
      <c r="AK10" s="10">
        <v>37</v>
      </c>
      <c r="AL10" s="11">
        <v>38</v>
      </c>
      <c r="AM10" s="10">
        <v>39</v>
      </c>
      <c r="AN10" s="11">
        <v>40</v>
      </c>
      <c r="AO10" s="10">
        <v>41</v>
      </c>
      <c r="AP10" s="11">
        <v>42</v>
      </c>
      <c r="AQ10" s="10">
        <v>43</v>
      </c>
      <c r="AR10" s="11">
        <v>44</v>
      </c>
      <c r="AS10" s="10">
        <v>45</v>
      </c>
      <c r="AT10" s="11">
        <v>46</v>
      </c>
      <c r="AU10" s="10">
        <v>47</v>
      </c>
      <c r="AV10" s="11">
        <v>48</v>
      </c>
      <c r="AW10" s="10">
        <v>49</v>
      </c>
      <c r="AX10" s="11">
        <v>50</v>
      </c>
      <c r="AY10" s="10">
        <v>51</v>
      </c>
      <c r="AZ10" s="11">
        <v>52</v>
      </c>
      <c r="BA10" s="10">
        <v>53</v>
      </c>
      <c r="BB10" s="11">
        <v>54</v>
      </c>
      <c r="BC10" s="10">
        <v>55</v>
      </c>
      <c r="BD10" s="11">
        <v>56</v>
      </c>
      <c r="BE10" s="10" t="s">
        <v>113</v>
      </c>
      <c r="BF10" s="11">
        <v>58</v>
      </c>
      <c r="BG10" s="10" t="s">
        <v>114</v>
      </c>
      <c r="BH10" s="11">
        <v>60</v>
      </c>
      <c r="BI10" s="10" t="s">
        <v>115</v>
      </c>
      <c r="BJ10" s="11">
        <v>62</v>
      </c>
      <c r="BK10" s="10" t="s">
        <v>116</v>
      </c>
      <c r="BL10" s="11">
        <v>64</v>
      </c>
      <c r="BM10" s="10" t="s">
        <v>117</v>
      </c>
      <c r="BN10" s="11">
        <v>66</v>
      </c>
      <c r="BO10" s="10" t="s">
        <v>118</v>
      </c>
      <c r="BP10" s="11">
        <v>68</v>
      </c>
      <c r="BQ10" s="10" t="s">
        <v>119</v>
      </c>
      <c r="BR10" s="11">
        <v>70</v>
      </c>
      <c r="BS10" s="10" t="s">
        <v>120</v>
      </c>
      <c r="BT10" s="11">
        <v>72</v>
      </c>
      <c r="BU10" s="10" t="s">
        <v>121</v>
      </c>
      <c r="BV10" s="11">
        <v>74</v>
      </c>
      <c r="BW10" s="10" t="s">
        <v>122</v>
      </c>
      <c r="BX10" s="11">
        <v>76</v>
      </c>
      <c r="BY10" s="10" t="s">
        <v>123</v>
      </c>
      <c r="BZ10" s="11">
        <v>78</v>
      </c>
      <c r="CA10" s="10" t="s">
        <v>124</v>
      </c>
      <c r="CB10" s="11">
        <v>80</v>
      </c>
      <c r="CC10" s="10" t="s">
        <v>125</v>
      </c>
      <c r="CD10" s="11">
        <v>82</v>
      </c>
      <c r="CE10" s="10" t="s">
        <v>126</v>
      </c>
      <c r="CF10" s="11">
        <v>84</v>
      </c>
      <c r="CG10" s="10" t="s">
        <v>127</v>
      </c>
      <c r="CH10" s="11">
        <v>86</v>
      </c>
      <c r="CI10" s="10" t="s">
        <v>128</v>
      </c>
      <c r="CJ10" s="11">
        <v>88</v>
      </c>
      <c r="CK10" s="10" t="s">
        <v>129</v>
      </c>
      <c r="CL10" s="11">
        <v>90</v>
      </c>
      <c r="CM10" s="10" t="s">
        <v>130</v>
      </c>
      <c r="CN10" s="11">
        <v>92</v>
      </c>
      <c r="CO10" s="10" t="s">
        <v>131</v>
      </c>
      <c r="CP10" s="11">
        <v>94</v>
      </c>
      <c r="CQ10" s="10" t="s">
        <v>132</v>
      </c>
      <c r="CR10" s="11">
        <v>96</v>
      </c>
      <c r="CS10" s="10" t="s">
        <v>133</v>
      </c>
      <c r="CT10" s="11">
        <v>98</v>
      </c>
      <c r="CU10" s="10" t="s">
        <v>134</v>
      </c>
      <c r="CV10" s="11">
        <v>100</v>
      </c>
      <c r="CW10" s="10" t="s">
        <v>135</v>
      </c>
      <c r="CX10" s="11">
        <v>102</v>
      </c>
      <c r="CY10" s="10" t="s">
        <v>136</v>
      </c>
      <c r="CZ10" s="11">
        <v>104</v>
      </c>
      <c r="DA10" s="10" t="s">
        <v>137</v>
      </c>
      <c r="DB10" s="11">
        <v>106</v>
      </c>
      <c r="DC10" s="31"/>
    </row>
    <row r="11" spans="1:114" s="6" customFormat="1" ht="187.5" x14ac:dyDescent="0.25">
      <c r="A11" s="39" t="s">
        <v>60</v>
      </c>
      <c r="B11" s="40" t="s">
        <v>61</v>
      </c>
      <c r="C11" s="41" t="str">
        <f t="shared" ref="C11:C30" si="0">MID(DC11,1,2)&amp;" "&amp;MID(DC11,3,1)&amp;" "&amp;MID(DC11,4,2)&amp;" "&amp;MID(DC11,6,5)</f>
        <v>10 1 F1 50210</v>
      </c>
      <c r="D11" s="42" t="s">
        <v>62</v>
      </c>
      <c r="E11" s="43">
        <v>94813.382859999998</v>
      </c>
      <c r="F11" s="43">
        <v>120000</v>
      </c>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4">
        <v>94813.382859999998</v>
      </c>
      <c r="DB11" s="44">
        <v>120000</v>
      </c>
      <c r="DC11" s="32" t="s">
        <v>63</v>
      </c>
    </row>
    <row r="12" spans="1:114" s="6" customFormat="1" ht="243.75" x14ac:dyDescent="0.25">
      <c r="A12" s="45" t="s">
        <v>64</v>
      </c>
      <c r="B12" s="46" t="s">
        <v>65</v>
      </c>
      <c r="C12" s="47" t="str">
        <f t="shared" si="0"/>
        <v>10 6 01 R4970</v>
      </c>
      <c r="D12" s="48" t="s">
        <v>62</v>
      </c>
      <c r="E12" s="49">
        <v>30627.738939999999</v>
      </c>
      <c r="F12" s="49">
        <v>34951.843840000001</v>
      </c>
      <c r="G12" s="49"/>
      <c r="H12" s="49"/>
      <c r="I12" s="49"/>
      <c r="J12" s="49"/>
      <c r="K12" s="49"/>
      <c r="L12" s="49"/>
      <c r="M12" s="49"/>
      <c r="N12" s="49"/>
      <c r="O12" s="49"/>
      <c r="P12" s="49"/>
      <c r="Q12" s="49"/>
      <c r="R12" s="49"/>
      <c r="S12" s="49"/>
      <c r="T12" s="49"/>
      <c r="U12" s="49">
        <v>3680.3753299999998</v>
      </c>
      <c r="V12" s="49">
        <v>3726.5874199999998</v>
      </c>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c r="CN12" s="49"/>
      <c r="CO12" s="49"/>
      <c r="CP12" s="49"/>
      <c r="CQ12" s="49"/>
      <c r="CR12" s="49"/>
      <c r="CS12" s="49"/>
      <c r="CT12" s="49"/>
      <c r="CU12" s="49"/>
      <c r="CV12" s="49"/>
      <c r="CW12" s="49"/>
      <c r="CX12" s="49"/>
      <c r="CY12" s="49"/>
      <c r="CZ12" s="49"/>
      <c r="DA12" s="50">
        <v>34308.114269999998</v>
      </c>
      <c r="DB12" s="50">
        <v>38678.431259999998</v>
      </c>
      <c r="DC12" s="32" t="s">
        <v>66</v>
      </c>
    </row>
    <row r="13" spans="1:114" s="59" customFormat="1" ht="75" x14ac:dyDescent="0.3">
      <c r="A13" s="51"/>
      <c r="B13" s="52" t="s">
        <v>67</v>
      </c>
      <c r="C13" s="54" t="str">
        <f t="shared" si="0"/>
        <v>10 6 01 R4970</v>
      </c>
      <c r="D13" s="53"/>
      <c r="E13" s="55">
        <v>7599.3012799999997</v>
      </c>
      <c r="F13" s="55">
        <v>8181.5708800000002</v>
      </c>
      <c r="G13" s="55"/>
      <c r="H13" s="55"/>
      <c r="I13" s="55"/>
      <c r="J13" s="55"/>
      <c r="K13" s="55"/>
      <c r="L13" s="55"/>
      <c r="M13" s="55"/>
      <c r="N13" s="55"/>
      <c r="O13" s="55"/>
      <c r="P13" s="55"/>
      <c r="Q13" s="55"/>
      <c r="R13" s="55"/>
      <c r="S13" s="55"/>
      <c r="T13" s="55"/>
      <c r="U13" s="55">
        <v>913.16831999999999</v>
      </c>
      <c r="V13" s="55">
        <v>872.32420000000002</v>
      </c>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6">
        <v>8512.4696000000004</v>
      </c>
      <c r="DB13" s="56">
        <v>9053.8950800000002</v>
      </c>
      <c r="DC13" s="57" t="s">
        <v>66</v>
      </c>
      <c r="DD13" s="58"/>
      <c r="DE13" s="58"/>
      <c r="DF13" s="58"/>
      <c r="DG13" s="58"/>
      <c r="DH13" s="58"/>
      <c r="DI13" s="58"/>
      <c r="DJ13" s="58"/>
    </row>
    <row r="14" spans="1:114" s="6" customFormat="1" ht="409.5" x14ac:dyDescent="0.25">
      <c r="A14" s="45" t="s">
        <v>68</v>
      </c>
      <c r="B14" s="46" t="s">
        <v>69</v>
      </c>
      <c r="C14" s="47" t="str">
        <f t="shared" si="0"/>
        <v>11 1 03 40060</v>
      </c>
      <c r="D14" s="48" t="s">
        <v>70</v>
      </c>
      <c r="E14" s="49">
        <v>20903.78</v>
      </c>
      <c r="F14" s="49">
        <v>20903.78</v>
      </c>
      <c r="G14" s="49">
        <v>1556.83</v>
      </c>
      <c r="H14" s="49">
        <v>1556.83</v>
      </c>
      <c r="I14" s="49">
        <v>2741.16</v>
      </c>
      <c r="J14" s="49">
        <v>2741.15</v>
      </c>
      <c r="K14" s="49">
        <v>2491.27</v>
      </c>
      <c r="L14" s="49">
        <v>2491.29</v>
      </c>
      <c r="M14" s="49">
        <v>470.66</v>
      </c>
      <c r="N14" s="49">
        <v>470.65</v>
      </c>
      <c r="O14" s="49">
        <v>4154.3</v>
      </c>
      <c r="P14" s="49">
        <v>4154.28</v>
      </c>
      <c r="Q14" s="49">
        <v>5619.86</v>
      </c>
      <c r="R14" s="49">
        <v>5619.82</v>
      </c>
      <c r="S14" s="49">
        <v>1376.39</v>
      </c>
      <c r="T14" s="49">
        <v>1376.41</v>
      </c>
      <c r="U14" s="49">
        <v>1089.1300000000001</v>
      </c>
      <c r="V14" s="49">
        <v>1089.1199999999999</v>
      </c>
      <c r="W14" s="49">
        <v>5244.84</v>
      </c>
      <c r="X14" s="49">
        <v>5244.82</v>
      </c>
      <c r="Y14" s="49">
        <v>10530.68</v>
      </c>
      <c r="Z14" s="49">
        <v>10530.66</v>
      </c>
      <c r="AA14" s="49">
        <v>9404.99</v>
      </c>
      <c r="AB14" s="49">
        <v>9405.0300000000007</v>
      </c>
      <c r="AC14" s="49">
        <v>4405.45</v>
      </c>
      <c r="AD14" s="49">
        <v>4405.4799999999996</v>
      </c>
      <c r="AE14" s="49">
        <v>1888.95</v>
      </c>
      <c r="AF14" s="49">
        <v>1888.97</v>
      </c>
      <c r="AG14" s="49">
        <v>1872.4</v>
      </c>
      <c r="AH14" s="49">
        <v>1872.36</v>
      </c>
      <c r="AI14" s="49">
        <v>5792.07</v>
      </c>
      <c r="AJ14" s="49">
        <v>5792.01</v>
      </c>
      <c r="AK14" s="49">
        <v>4045.65</v>
      </c>
      <c r="AL14" s="49">
        <v>4045.64</v>
      </c>
      <c r="AM14" s="49">
        <v>855.39</v>
      </c>
      <c r="AN14" s="49">
        <v>855.41</v>
      </c>
      <c r="AO14" s="49">
        <v>3810.43</v>
      </c>
      <c r="AP14" s="49">
        <v>3810.36</v>
      </c>
      <c r="AQ14" s="49">
        <v>1634.66</v>
      </c>
      <c r="AR14" s="49">
        <v>1634.68</v>
      </c>
      <c r="AS14" s="49">
        <v>2801.65</v>
      </c>
      <c r="AT14" s="49">
        <v>2801.68</v>
      </c>
      <c r="AU14" s="49">
        <v>1819.91</v>
      </c>
      <c r="AV14" s="49">
        <v>1819.92</v>
      </c>
      <c r="AW14" s="49">
        <v>9221.74</v>
      </c>
      <c r="AX14" s="49">
        <v>9221.73</v>
      </c>
      <c r="AY14" s="49">
        <v>763.97</v>
      </c>
      <c r="AZ14" s="49">
        <v>763.97</v>
      </c>
      <c r="BA14" s="49">
        <v>10018.379999999999</v>
      </c>
      <c r="BB14" s="49">
        <v>10018.379999999999</v>
      </c>
      <c r="BC14" s="49">
        <v>2171.48</v>
      </c>
      <c r="BD14" s="49">
        <v>2171.4699999999998</v>
      </c>
      <c r="BE14" s="49">
        <v>10800.98</v>
      </c>
      <c r="BF14" s="49">
        <v>10800.95</v>
      </c>
      <c r="BG14" s="49">
        <v>955.26</v>
      </c>
      <c r="BH14" s="49">
        <v>955.25</v>
      </c>
      <c r="BI14" s="49">
        <v>3139.22</v>
      </c>
      <c r="BJ14" s="49">
        <v>3139.24</v>
      </c>
      <c r="BK14" s="49">
        <v>508</v>
      </c>
      <c r="BL14" s="49">
        <v>508.02</v>
      </c>
      <c r="BM14" s="49">
        <v>261.93</v>
      </c>
      <c r="BN14" s="49">
        <v>261.92</v>
      </c>
      <c r="BO14" s="49">
        <v>1881.06</v>
      </c>
      <c r="BP14" s="49">
        <v>1881.05</v>
      </c>
      <c r="BQ14" s="49">
        <v>6531.03</v>
      </c>
      <c r="BR14" s="49">
        <v>6531.04</v>
      </c>
      <c r="BS14" s="49"/>
      <c r="BT14" s="49"/>
      <c r="BU14" s="49">
        <v>7389.92</v>
      </c>
      <c r="BV14" s="49">
        <v>7389.99</v>
      </c>
      <c r="BW14" s="49">
        <v>1570.79</v>
      </c>
      <c r="BX14" s="49">
        <v>1570.81</v>
      </c>
      <c r="BY14" s="49">
        <v>2209.08</v>
      </c>
      <c r="BZ14" s="49">
        <v>2209.08</v>
      </c>
      <c r="CA14" s="49">
        <v>1837.58</v>
      </c>
      <c r="CB14" s="49">
        <v>1837.59</v>
      </c>
      <c r="CC14" s="49">
        <v>5805.48</v>
      </c>
      <c r="CD14" s="49">
        <v>5805.46</v>
      </c>
      <c r="CE14" s="49">
        <v>1421.07</v>
      </c>
      <c r="CF14" s="49">
        <v>1421.08</v>
      </c>
      <c r="CG14" s="49">
        <v>190.29</v>
      </c>
      <c r="CH14" s="49">
        <v>190.28</v>
      </c>
      <c r="CI14" s="49">
        <v>259.52</v>
      </c>
      <c r="CJ14" s="49">
        <v>259.51</v>
      </c>
      <c r="CK14" s="49">
        <v>353.76</v>
      </c>
      <c r="CL14" s="49">
        <v>353.74</v>
      </c>
      <c r="CM14" s="49">
        <v>5304.1</v>
      </c>
      <c r="CN14" s="49">
        <v>5304.14</v>
      </c>
      <c r="CO14" s="49">
        <v>484.78</v>
      </c>
      <c r="CP14" s="49">
        <v>484.78</v>
      </c>
      <c r="CQ14" s="49">
        <v>2384.77</v>
      </c>
      <c r="CR14" s="49">
        <v>2384.81</v>
      </c>
      <c r="CS14" s="49">
        <v>3634.63</v>
      </c>
      <c r="CT14" s="49">
        <v>3634.66</v>
      </c>
      <c r="CU14" s="49">
        <v>2160.59</v>
      </c>
      <c r="CV14" s="49">
        <v>2160.5700000000002</v>
      </c>
      <c r="CW14" s="49">
        <v>1240.26</v>
      </c>
      <c r="CX14" s="49">
        <v>1240.27</v>
      </c>
      <c r="CY14" s="49">
        <v>444.29</v>
      </c>
      <c r="CZ14" s="49">
        <v>444.29</v>
      </c>
      <c r="DA14" s="50">
        <v>177454.41</v>
      </c>
      <c r="DB14" s="50">
        <v>177454.43</v>
      </c>
      <c r="DC14" s="32" t="s">
        <v>71</v>
      </c>
    </row>
    <row r="15" spans="1:114" s="6" customFormat="1" ht="409.5" x14ac:dyDescent="0.25">
      <c r="A15" s="45" t="s">
        <v>72</v>
      </c>
      <c r="B15" s="46" t="s">
        <v>73</v>
      </c>
      <c r="C15" s="47" t="str">
        <f t="shared" si="0"/>
        <v>11 1 04 40060</v>
      </c>
      <c r="D15" s="48" t="s">
        <v>70</v>
      </c>
      <c r="E15" s="49"/>
      <c r="F15" s="49"/>
      <c r="G15" s="49">
        <v>100</v>
      </c>
      <c r="H15" s="49">
        <v>100</v>
      </c>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v>830</v>
      </c>
      <c r="AX15" s="49">
        <v>635</v>
      </c>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50">
        <v>930</v>
      </c>
      <c r="DB15" s="50">
        <v>735</v>
      </c>
      <c r="DC15" s="32" t="s">
        <v>74</v>
      </c>
    </row>
    <row r="16" spans="1:114" s="6" customFormat="1" ht="409.5" x14ac:dyDescent="0.25">
      <c r="A16" s="45" t="s">
        <v>75</v>
      </c>
      <c r="B16" s="46" t="s">
        <v>76</v>
      </c>
      <c r="C16" s="47" t="str">
        <f t="shared" si="0"/>
        <v>11 1 07 40060</v>
      </c>
      <c r="D16" s="48" t="s">
        <v>70</v>
      </c>
      <c r="E16" s="49">
        <v>11000</v>
      </c>
      <c r="F16" s="49">
        <v>15650.2</v>
      </c>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c r="CI16" s="49"/>
      <c r="CJ16" s="49"/>
      <c r="CK16" s="49"/>
      <c r="CL16" s="49"/>
      <c r="CM16" s="49"/>
      <c r="CN16" s="49"/>
      <c r="CO16" s="49"/>
      <c r="CP16" s="49"/>
      <c r="CQ16" s="49"/>
      <c r="CR16" s="49"/>
      <c r="CS16" s="49"/>
      <c r="CT16" s="49"/>
      <c r="CU16" s="49"/>
      <c r="CV16" s="49"/>
      <c r="CW16" s="49"/>
      <c r="CX16" s="49"/>
      <c r="CY16" s="49"/>
      <c r="CZ16" s="49"/>
      <c r="DA16" s="50">
        <v>11000</v>
      </c>
      <c r="DB16" s="50">
        <v>15650.2</v>
      </c>
      <c r="DC16" s="32" t="s">
        <v>77</v>
      </c>
    </row>
    <row r="17" spans="1:114" s="6" customFormat="1" ht="300" x14ac:dyDescent="0.25">
      <c r="A17" s="45" t="s">
        <v>78</v>
      </c>
      <c r="B17" s="46" t="s">
        <v>79</v>
      </c>
      <c r="C17" s="47" t="str">
        <f t="shared" si="0"/>
        <v>11 2 03 40070</v>
      </c>
      <c r="D17" s="48" t="s">
        <v>70</v>
      </c>
      <c r="E17" s="49"/>
      <c r="F17" s="49"/>
      <c r="G17" s="49"/>
      <c r="H17" s="49"/>
      <c r="I17" s="49"/>
      <c r="J17" s="49"/>
      <c r="K17" s="49"/>
      <c r="L17" s="49"/>
      <c r="M17" s="49"/>
      <c r="N17" s="49"/>
      <c r="O17" s="49">
        <v>19600</v>
      </c>
      <c r="P17" s="49">
        <v>156800</v>
      </c>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50">
        <v>19600</v>
      </c>
      <c r="DB17" s="50">
        <v>156800</v>
      </c>
      <c r="DC17" s="32" t="s">
        <v>80</v>
      </c>
    </row>
    <row r="18" spans="1:114" s="6" customFormat="1" ht="337.5" x14ac:dyDescent="0.25">
      <c r="A18" s="45" t="s">
        <v>81</v>
      </c>
      <c r="B18" s="46" t="s">
        <v>82</v>
      </c>
      <c r="C18" s="47" t="str">
        <f t="shared" si="0"/>
        <v>12 1 05 40060</v>
      </c>
      <c r="D18" s="48" t="s">
        <v>83</v>
      </c>
      <c r="E18" s="49">
        <v>6726.3</v>
      </c>
      <c r="F18" s="49">
        <v>6726.3</v>
      </c>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v>4000</v>
      </c>
      <c r="AX18" s="49">
        <v>4000</v>
      </c>
      <c r="AY18" s="49"/>
      <c r="AZ18" s="49"/>
      <c r="BA18" s="49"/>
      <c r="BB18" s="49"/>
      <c r="BC18" s="49"/>
      <c r="BD18" s="49"/>
      <c r="BE18" s="49"/>
      <c r="BF18" s="49"/>
      <c r="BG18" s="49"/>
      <c r="BH18" s="49"/>
      <c r="BI18" s="49"/>
      <c r="BJ18" s="49"/>
      <c r="BK18" s="49"/>
      <c r="BL18" s="49"/>
      <c r="BM18" s="49"/>
      <c r="BN18" s="49"/>
      <c r="BO18" s="49"/>
      <c r="BP18" s="49"/>
      <c r="BQ18" s="49"/>
      <c r="BR18" s="49"/>
      <c r="BS18" s="49">
        <v>1600</v>
      </c>
      <c r="BT18" s="49">
        <v>1600</v>
      </c>
      <c r="BU18" s="49"/>
      <c r="BV18" s="49"/>
      <c r="BW18" s="49"/>
      <c r="BX18" s="49"/>
      <c r="BY18" s="49"/>
      <c r="BZ18" s="49"/>
      <c r="CA18" s="49"/>
      <c r="CB18" s="49"/>
      <c r="CC18" s="49"/>
      <c r="CD18" s="49"/>
      <c r="CE18" s="49"/>
      <c r="CF18" s="49"/>
      <c r="CG18" s="49"/>
      <c r="CH18" s="49"/>
      <c r="CI18" s="49"/>
      <c r="CJ18" s="49"/>
      <c r="CK18" s="49"/>
      <c r="CL18" s="49"/>
      <c r="CM18" s="49"/>
      <c r="CN18" s="49"/>
      <c r="CO18" s="49"/>
      <c r="CP18" s="49"/>
      <c r="CQ18" s="49"/>
      <c r="CR18" s="49"/>
      <c r="CS18" s="49"/>
      <c r="CT18" s="49"/>
      <c r="CU18" s="49"/>
      <c r="CV18" s="49"/>
      <c r="CW18" s="49"/>
      <c r="CX18" s="49"/>
      <c r="CY18" s="49"/>
      <c r="CZ18" s="49"/>
      <c r="DA18" s="50">
        <v>12326.3</v>
      </c>
      <c r="DB18" s="50">
        <v>12326.3</v>
      </c>
      <c r="DC18" s="32" t="s">
        <v>84</v>
      </c>
    </row>
    <row r="19" spans="1:114" s="6" customFormat="1" ht="375" x14ac:dyDescent="0.25">
      <c r="A19" s="45" t="s">
        <v>85</v>
      </c>
      <c r="B19" s="46" t="s">
        <v>86</v>
      </c>
      <c r="C19" s="47" t="str">
        <f t="shared" si="0"/>
        <v>16 4 04 40060</v>
      </c>
      <c r="D19" s="48" t="s">
        <v>83</v>
      </c>
      <c r="E19" s="49">
        <v>92</v>
      </c>
      <c r="F19" s="49">
        <v>92</v>
      </c>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49"/>
      <c r="CP19" s="49"/>
      <c r="CQ19" s="49"/>
      <c r="CR19" s="49"/>
      <c r="CS19" s="49"/>
      <c r="CT19" s="49"/>
      <c r="CU19" s="49"/>
      <c r="CV19" s="49"/>
      <c r="CW19" s="49"/>
      <c r="CX19" s="49"/>
      <c r="CY19" s="49"/>
      <c r="CZ19" s="49"/>
      <c r="DA19" s="50">
        <v>92</v>
      </c>
      <c r="DB19" s="50">
        <v>92</v>
      </c>
      <c r="DC19" s="32" t="s">
        <v>87</v>
      </c>
    </row>
    <row r="20" spans="1:114" s="6" customFormat="1" ht="393.75" x14ac:dyDescent="0.25">
      <c r="A20" s="45" t="s">
        <v>88</v>
      </c>
      <c r="B20" s="46" t="s">
        <v>89</v>
      </c>
      <c r="C20" s="47" t="str">
        <f t="shared" si="0"/>
        <v>16 4 06 40060</v>
      </c>
      <c r="D20" s="48" t="s">
        <v>90</v>
      </c>
      <c r="E20" s="49">
        <v>105</v>
      </c>
      <c r="F20" s="49">
        <v>105</v>
      </c>
      <c r="G20" s="49"/>
      <c r="H20" s="49"/>
      <c r="I20" s="49"/>
      <c r="J20" s="49"/>
      <c r="K20" s="49"/>
      <c r="L20" s="49"/>
      <c r="M20" s="49"/>
      <c r="N20" s="49"/>
      <c r="O20" s="49"/>
      <c r="P20" s="49"/>
      <c r="Q20" s="49"/>
      <c r="R20" s="49"/>
      <c r="S20" s="49"/>
      <c r="T20" s="49"/>
      <c r="U20" s="49"/>
      <c r="V20" s="49"/>
      <c r="W20" s="49"/>
      <c r="X20" s="49"/>
      <c r="Y20" s="49">
        <v>56</v>
      </c>
      <c r="Z20" s="49">
        <v>56</v>
      </c>
      <c r="AA20" s="49">
        <v>17.5</v>
      </c>
      <c r="AB20" s="49">
        <v>17.5</v>
      </c>
      <c r="AC20" s="49"/>
      <c r="AD20" s="49"/>
      <c r="AE20" s="49"/>
      <c r="AF20" s="49"/>
      <c r="AG20" s="49"/>
      <c r="AH20" s="49"/>
      <c r="AI20" s="49">
        <v>52.5</v>
      </c>
      <c r="AJ20" s="49">
        <v>52.5</v>
      </c>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c r="CI20" s="49"/>
      <c r="CJ20" s="49"/>
      <c r="CK20" s="49"/>
      <c r="CL20" s="49"/>
      <c r="CM20" s="49">
        <v>7</v>
      </c>
      <c r="CN20" s="49">
        <v>7</v>
      </c>
      <c r="CO20" s="49">
        <v>35</v>
      </c>
      <c r="CP20" s="49">
        <v>35</v>
      </c>
      <c r="CQ20" s="49"/>
      <c r="CR20" s="49"/>
      <c r="CS20" s="49"/>
      <c r="CT20" s="49"/>
      <c r="CU20" s="49"/>
      <c r="CV20" s="49"/>
      <c r="CW20" s="49"/>
      <c r="CX20" s="49"/>
      <c r="CY20" s="49"/>
      <c r="CZ20" s="49"/>
      <c r="DA20" s="50">
        <v>273</v>
      </c>
      <c r="DB20" s="50">
        <v>273</v>
      </c>
      <c r="DC20" s="32" t="s">
        <v>91</v>
      </c>
    </row>
    <row r="21" spans="1:114" s="6" customFormat="1" ht="409.5" x14ac:dyDescent="0.25">
      <c r="A21" s="45" t="s">
        <v>92</v>
      </c>
      <c r="B21" s="46" t="s">
        <v>93</v>
      </c>
      <c r="C21" s="47" t="str">
        <f t="shared" si="0"/>
        <v>16 6 01 40060</v>
      </c>
      <c r="D21" s="48" t="s">
        <v>90</v>
      </c>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v>35</v>
      </c>
      <c r="AJ21" s="49">
        <v>35</v>
      </c>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50">
        <v>35</v>
      </c>
      <c r="DB21" s="50">
        <v>35</v>
      </c>
      <c r="DC21" s="32" t="s">
        <v>94</v>
      </c>
    </row>
    <row r="22" spans="1:114" s="6" customFormat="1" ht="409.5" x14ac:dyDescent="0.25">
      <c r="A22" s="45" t="s">
        <v>95</v>
      </c>
      <c r="B22" s="46" t="s">
        <v>96</v>
      </c>
      <c r="C22" s="47" t="str">
        <f t="shared" si="0"/>
        <v>23 1 06 40060</v>
      </c>
      <c r="D22" s="48" t="s">
        <v>70</v>
      </c>
      <c r="E22" s="49">
        <v>2619.9380000000001</v>
      </c>
      <c r="F22" s="49">
        <v>3730.8339999999998</v>
      </c>
      <c r="G22" s="49">
        <v>656.39200000000005</v>
      </c>
      <c r="H22" s="49">
        <v>339.24700000000001</v>
      </c>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50">
        <v>3276.33</v>
      </c>
      <c r="DB22" s="50">
        <v>4070.0810000000001</v>
      </c>
      <c r="DC22" s="32" t="s">
        <v>97</v>
      </c>
    </row>
    <row r="23" spans="1:114" s="6" customFormat="1" ht="409.5" x14ac:dyDescent="0.25">
      <c r="A23" s="45" t="s">
        <v>98</v>
      </c>
      <c r="B23" s="46" t="s">
        <v>99</v>
      </c>
      <c r="C23" s="47" t="str">
        <f t="shared" si="0"/>
        <v>23 3 01 40060</v>
      </c>
      <c r="D23" s="48" t="s">
        <v>70</v>
      </c>
      <c r="E23" s="49">
        <v>864.39700000000005</v>
      </c>
      <c r="F23" s="49">
        <v>798.98699999999997</v>
      </c>
      <c r="G23" s="49">
        <v>663.18700000000001</v>
      </c>
      <c r="H23" s="49">
        <v>681.11400000000003</v>
      </c>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50">
        <v>1527.5840000000001</v>
      </c>
      <c r="DB23" s="50">
        <v>1480.1010000000001</v>
      </c>
      <c r="DC23" s="32" t="s">
        <v>100</v>
      </c>
    </row>
    <row r="24" spans="1:114" s="6" customFormat="1" ht="409.5" x14ac:dyDescent="0.25">
      <c r="A24" s="45" t="s">
        <v>101</v>
      </c>
      <c r="B24" s="46" t="s">
        <v>102</v>
      </c>
      <c r="C24" s="47" t="str">
        <f t="shared" si="0"/>
        <v>23 3 04 40060</v>
      </c>
      <c r="D24" s="48" t="s">
        <v>70</v>
      </c>
      <c r="E24" s="49">
        <v>839.16</v>
      </c>
      <c r="F24" s="49">
        <v>839.16</v>
      </c>
      <c r="G24" s="49">
        <v>30.344000000000001</v>
      </c>
      <c r="H24" s="49">
        <v>40.459000000000003</v>
      </c>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50">
        <v>869.50400000000002</v>
      </c>
      <c r="DB24" s="50">
        <v>879.61900000000003</v>
      </c>
      <c r="DC24" s="32" t="s">
        <v>103</v>
      </c>
    </row>
    <row r="25" spans="1:114" s="6" customFormat="1" ht="187.5" x14ac:dyDescent="0.25">
      <c r="A25" s="45" t="s">
        <v>104</v>
      </c>
      <c r="B25" s="46" t="s">
        <v>105</v>
      </c>
      <c r="C25" s="47" t="str">
        <f t="shared" si="0"/>
        <v>24 1 F2 55550</v>
      </c>
      <c r="D25" s="48" t="s">
        <v>62</v>
      </c>
      <c r="E25" s="49">
        <v>581.10262</v>
      </c>
      <c r="F25" s="49">
        <v>581.10262</v>
      </c>
      <c r="G25" s="49">
        <v>23.394069999999999</v>
      </c>
      <c r="H25" s="49">
        <v>23.394069999999999</v>
      </c>
      <c r="I25" s="49">
        <v>16.885719999999999</v>
      </c>
      <c r="J25" s="49">
        <v>16.885719999999999</v>
      </c>
      <c r="K25" s="49">
        <v>24.368819999999999</v>
      </c>
      <c r="L25" s="49">
        <v>24.368819999999999</v>
      </c>
      <c r="M25" s="49">
        <v>54.616149999999998</v>
      </c>
      <c r="N25" s="49">
        <v>54.616149999999998</v>
      </c>
      <c r="O25" s="49">
        <v>39.320030000000003</v>
      </c>
      <c r="P25" s="49">
        <v>39.320030000000003</v>
      </c>
      <c r="Q25" s="49">
        <v>42.214289999999998</v>
      </c>
      <c r="R25" s="49">
        <v>42.214289999999998</v>
      </c>
      <c r="S25" s="49">
        <v>58.02028</v>
      </c>
      <c r="T25" s="49">
        <v>58.02028</v>
      </c>
      <c r="U25" s="49">
        <v>55.290979999999998</v>
      </c>
      <c r="V25" s="49">
        <v>55.290979999999998</v>
      </c>
      <c r="W25" s="49">
        <v>52.876579999999997</v>
      </c>
      <c r="X25" s="49">
        <v>52.876579999999997</v>
      </c>
      <c r="Y25" s="49">
        <v>87.182299999999998</v>
      </c>
      <c r="Z25" s="49">
        <v>87.182299999999998</v>
      </c>
      <c r="AA25" s="49">
        <v>107.8544</v>
      </c>
      <c r="AB25" s="49">
        <v>107.8544</v>
      </c>
      <c r="AC25" s="49"/>
      <c r="AD25" s="49"/>
      <c r="AE25" s="49"/>
      <c r="AF25" s="49"/>
      <c r="AG25" s="49"/>
      <c r="AH25" s="49"/>
      <c r="AI25" s="49"/>
      <c r="AJ25" s="49"/>
      <c r="AK25" s="49"/>
      <c r="AL25" s="49"/>
      <c r="AM25" s="49"/>
      <c r="AN25" s="49"/>
      <c r="AO25" s="49"/>
      <c r="AP25" s="49"/>
      <c r="AQ25" s="49"/>
      <c r="AR25" s="49"/>
      <c r="AS25" s="49"/>
      <c r="AT25" s="49"/>
      <c r="AU25" s="49"/>
      <c r="AV25" s="49"/>
      <c r="AW25" s="49">
        <v>205.26532</v>
      </c>
      <c r="AX25" s="49">
        <v>205.26532</v>
      </c>
      <c r="AY25" s="49">
        <v>27.707640000000001</v>
      </c>
      <c r="AZ25" s="49">
        <v>27.707640000000001</v>
      </c>
      <c r="BA25" s="49">
        <v>49.483409999999999</v>
      </c>
      <c r="BB25" s="49">
        <v>49.483409999999999</v>
      </c>
      <c r="BC25" s="49"/>
      <c r="BD25" s="49"/>
      <c r="BE25" s="49">
        <v>30.67334</v>
      </c>
      <c r="BF25" s="49">
        <v>30.67334</v>
      </c>
      <c r="BG25" s="49"/>
      <c r="BH25" s="49"/>
      <c r="BI25" s="49"/>
      <c r="BJ25" s="49"/>
      <c r="BK25" s="49"/>
      <c r="BL25" s="49"/>
      <c r="BM25" s="49"/>
      <c r="BN25" s="49"/>
      <c r="BO25" s="49"/>
      <c r="BP25" s="49"/>
      <c r="BQ25" s="49"/>
      <c r="BR25" s="49"/>
      <c r="BS25" s="49"/>
      <c r="BT25" s="49"/>
      <c r="BU25" s="49"/>
      <c r="BV25" s="49"/>
      <c r="BW25" s="49"/>
      <c r="BX25" s="49"/>
      <c r="BY25" s="49"/>
      <c r="BZ25" s="49"/>
      <c r="CA25" s="49"/>
      <c r="CB25" s="49"/>
      <c r="CC25" s="49">
        <v>40.047190000000001</v>
      </c>
      <c r="CD25" s="49">
        <v>40.047190000000001</v>
      </c>
      <c r="CE25" s="49"/>
      <c r="CF25" s="49"/>
      <c r="CG25" s="49"/>
      <c r="CH25" s="49"/>
      <c r="CI25" s="49"/>
      <c r="CJ25" s="49"/>
      <c r="CK25" s="49"/>
      <c r="CL25" s="49"/>
      <c r="CM25" s="49"/>
      <c r="CN25" s="49"/>
      <c r="CO25" s="49"/>
      <c r="CP25" s="49"/>
      <c r="CQ25" s="49"/>
      <c r="CR25" s="49"/>
      <c r="CS25" s="49"/>
      <c r="CT25" s="49"/>
      <c r="CU25" s="49"/>
      <c r="CV25" s="49"/>
      <c r="CW25" s="49"/>
      <c r="CX25" s="49"/>
      <c r="CY25" s="49"/>
      <c r="CZ25" s="49"/>
      <c r="DA25" s="50">
        <v>1496.30314</v>
      </c>
      <c r="DB25" s="50">
        <v>1496.30314</v>
      </c>
      <c r="DC25" s="32" t="s">
        <v>106</v>
      </c>
    </row>
    <row r="26" spans="1:114" s="6" customFormat="1" ht="409.5" x14ac:dyDescent="0.25">
      <c r="A26" s="60" t="s">
        <v>107</v>
      </c>
      <c r="B26" s="61" t="s">
        <v>108</v>
      </c>
      <c r="C26" s="62" t="str">
        <f t="shared" si="0"/>
        <v>24 2 01 40060</v>
      </c>
      <c r="D26" s="63" t="s">
        <v>83</v>
      </c>
      <c r="E26" s="64">
        <v>60000</v>
      </c>
      <c r="F26" s="64">
        <v>60000</v>
      </c>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5">
        <v>60000</v>
      </c>
      <c r="DB26" s="65">
        <v>60000</v>
      </c>
      <c r="DC26" s="32" t="s">
        <v>109</v>
      </c>
    </row>
    <row r="27" spans="1:114" s="6" customFormat="1" ht="20.25" x14ac:dyDescent="0.25">
      <c r="A27" s="66"/>
      <c r="B27" s="67" t="s">
        <v>52</v>
      </c>
      <c r="C27" s="68" t="str">
        <f t="shared" si="0"/>
        <v xml:space="preserve">   </v>
      </c>
      <c r="D27" s="69"/>
      <c r="E27" s="70">
        <v>229172.79942</v>
      </c>
      <c r="F27" s="70">
        <v>264379.20746000001</v>
      </c>
      <c r="G27" s="70">
        <v>3030.14707</v>
      </c>
      <c r="H27" s="70">
        <v>2741.0440699999999</v>
      </c>
      <c r="I27" s="70">
        <v>2758.0457200000001</v>
      </c>
      <c r="J27" s="70">
        <v>2758.0357199999999</v>
      </c>
      <c r="K27" s="70">
        <v>2515.6388200000001</v>
      </c>
      <c r="L27" s="70">
        <v>2515.6588200000001</v>
      </c>
      <c r="M27" s="70">
        <v>525.27615000000003</v>
      </c>
      <c r="N27" s="70">
        <v>525.26615000000004</v>
      </c>
      <c r="O27" s="70">
        <v>23793.620029999998</v>
      </c>
      <c r="P27" s="70">
        <v>160993.60003</v>
      </c>
      <c r="Q27" s="70">
        <v>5662.0742899999996</v>
      </c>
      <c r="R27" s="70">
        <v>5662.0342899999996</v>
      </c>
      <c r="S27" s="70">
        <v>1434.4102800000001</v>
      </c>
      <c r="T27" s="70">
        <v>1434.43028</v>
      </c>
      <c r="U27" s="70">
        <v>4824.7963099999997</v>
      </c>
      <c r="V27" s="70">
        <v>4870.9984000000004</v>
      </c>
      <c r="W27" s="70">
        <v>5297.7165800000002</v>
      </c>
      <c r="X27" s="70">
        <v>5297.6965799999998</v>
      </c>
      <c r="Y27" s="70">
        <v>10673.862300000001</v>
      </c>
      <c r="Z27" s="70">
        <v>10673.8423</v>
      </c>
      <c r="AA27" s="70">
        <v>9530.3444</v>
      </c>
      <c r="AB27" s="70">
        <v>9530.3844000000008</v>
      </c>
      <c r="AC27" s="70">
        <v>4405.45</v>
      </c>
      <c r="AD27" s="70">
        <v>4405.4799999999996</v>
      </c>
      <c r="AE27" s="70">
        <v>1888.95</v>
      </c>
      <c r="AF27" s="70">
        <v>1888.97</v>
      </c>
      <c r="AG27" s="70">
        <v>1872.4</v>
      </c>
      <c r="AH27" s="70">
        <v>1872.36</v>
      </c>
      <c r="AI27" s="70">
        <v>5879.57</v>
      </c>
      <c r="AJ27" s="70">
        <v>5879.51</v>
      </c>
      <c r="AK27" s="70">
        <v>4045.65</v>
      </c>
      <c r="AL27" s="70">
        <v>4045.64</v>
      </c>
      <c r="AM27" s="70">
        <v>855.39</v>
      </c>
      <c r="AN27" s="70">
        <v>855.41</v>
      </c>
      <c r="AO27" s="70">
        <v>3810.43</v>
      </c>
      <c r="AP27" s="70">
        <v>3810.36</v>
      </c>
      <c r="AQ27" s="70">
        <v>1634.66</v>
      </c>
      <c r="AR27" s="70">
        <v>1634.68</v>
      </c>
      <c r="AS27" s="70">
        <v>2801.65</v>
      </c>
      <c r="AT27" s="70">
        <v>2801.68</v>
      </c>
      <c r="AU27" s="70">
        <v>1819.91</v>
      </c>
      <c r="AV27" s="70">
        <v>1819.92</v>
      </c>
      <c r="AW27" s="70">
        <v>14257.00532</v>
      </c>
      <c r="AX27" s="70">
        <v>14061.99532</v>
      </c>
      <c r="AY27" s="70">
        <v>791.67764</v>
      </c>
      <c r="AZ27" s="70">
        <v>791.67764</v>
      </c>
      <c r="BA27" s="70">
        <v>10067.86341</v>
      </c>
      <c r="BB27" s="70">
        <v>10067.86341</v>
      </c>
      <c r="BC27" s="70">
        <v>2171.48</v>
      </c>
      <c r="BD27" s="70">
        <v>2171.4699999999998</v>
      </c>
      <c r="BE27" s="70">
        <v>10831.653340000001</v>
      </c>
      <c r="BF27" s="70">
        <v>10831.62334</v>
      </c>
      <c r="BG27" s="70">
        <v>955.26</v>
      </c>
      <c r="BH27" s="70">
        <v>955.25</v>
      </c>
      <c r="BI27" s="70">
        <v>3139.22</v>
      </c>
      <c r="BJ27" s="70">
        <v>3139.24</v>
      </c>
      <c r="BK27" s="70">
        <v>508</v>
      </c>
      <c r="BL27" s="70">
        <v>508.02</v>
      </c>
      <c r="BM27" s="70">
        <v>261.93</v>
      </c>
      <c r="BN27" s="70">
        <v>261.92</v>
      </c>
      <c r="BO27" s="70">
        <v>1881.06</v>
      </c>
      <c r="BP27" s="70">
        <v>1881.05</v>
      </c>
      <c r="BQ27" s="70">
        <v>6531.03</v>
      </c>
      <c r="BR27" s="70">
        <v>6531.04</v>
      </c>
      <c r="BS27" s="70">
        <v>1600</v>
      </c>
      <c r="BT27" s="70">
        <v>1600</v>
      </c>
      <c r="BU27" s="70">
        <v>7389.92</v>
      </c>
      <c r="BV27" s="70">
        <v>7389.99</v>
      </c>
      <c r="BW27" s="70">
        <v>1570.79</v>
      </c>
      <c r="BX27" s="70">
        <v>1570.81</v>
      </c>
      <c r="BY27" s="70">
        <v>2209.08</v>
      </c>
      <c r="BZ27" s="70">
        <v>2209.08</v>
      </c>
      <c r="CA27" s="70">
        <v>1837.58</v>
      </c>
      <c r="CB27" s="70">
        <v>1837.59</v>
      </c>
      <c r="CC27" s="70">
        <v>5845.5271899999998</v>
      </c>
      <c r="CD27" s="70">
        <v>5845.5071900000003</v>
      </c>
      <c r="CE27" s="70">
        <v>1421.07</v>
      </c>
      <c r="CF27" s="70">
        <v>1421.08</v>
      </c>
      <c r="CG27" s="70">
        <v>190.29</v>
      </c>
      <c r="CH27" s="70">
        <v>190.28</v>
      </c>
      <c r="CI27" s="70">
        <v>259.52</v>
      </c>
      <c r="CJ27" s="70">
        <v>259.51</v>
      </c>
      <c r="CK27" s="70">
        <v>353.76</v>
      </c>
      <c r="CL27" s="70">
        <v>353.74</v>
      </c>
      <c r="CM27" s="70">
        <v>5311.1</v>
      </c>
      <c r="CN27" s="70">
        <v>5311.14</v>
      </c>
      <c r="CO27" s="70">
        <v>519.78</v>
      </c>
      <c r="CP27" s="70">
        <v>519.78</v>
      </c>
      <c r="CQ27" s="70">
        <v>2384.77</v>
      </c>
      <c r="CR27" s="70">
        <v>2384.81</v>
      </c>
      <c r="CS27" s="70">
        <v>3634.63</v>
      </c>
      <c r="CT27" s="70">
        <v>3634.66</v>
      </c>
      <c r="CU27" s="70">
        <v>2160.59</v>
      </c>
      <c r="CV27" s="70">
        <v>2160.5700000000002</v>
      </c>
      <c r="CW27" s="70">
        <v>1240.26</v>
      </c>
      <c r="CX27" s="70">
        <v>1240.27</v>
      </c>
      <c r="CY27" s="70">
        <v>444.29</v>
      </c>
      <c r="CZ27" s="70">
        <v>444.29</v>
      </c>
      <c r="DA27" s="70">
        <v>418001.92826999997</v>
      </c>
      <c r="DB27" s="70">
        <v>589970.46539999999</v>
      </c>
      <c r="DC27" s="33"/>
      <c r="DD27" s="20"/>
      <c r="DE27" s="20"/>
      <c r="DF27" s="20"/>
      <c r="DG27" s="20"/>
      <c r="DH27" s="20"/>
      <c r="DI27" s="20"/>
      <c r="DJ27" s="20"/>
    </row>
    <row r="28" spans="1:114" s="6" customFormat="1" ht="37.5" x14ac:dyDescent="0.25">
      <c r="A28" s="66"/>
      <c r="B28" s="67" t="s">
        <v>110</v>
      </c>
      <c r="C28" s="68" t="str">
        <f t="shared" si="0"/>
        <v xml:space="preserve">   </v>
      </c>
      <c r="D28" s="69"/>
      <c r="E28" s="70">
        <v>221573.49814000001</v>
      </c>
      <c r="F28" s="70">
        <v>256197.63657999999</v>
      </c>
      <c r="G28" s="70">
        <v>3030.14707</v>
      </c>
      <c r="H28" s="70">
        <v>2741.0440699999999</v>
      </c>
      <c r="I28" s="70">
        <v>2758.0457200000001</v>
      </c>
      <c r="J28" s="70">
        <v>2758.0357199999999</v>
      </c>
      <c r="K28" s="70">
        <v>2515.6388200000001</v>
      </c>
      <c r="L28" s="70">
        <v>2515.6588200000001</v>
      </c>
      <c r="M28" s="70">
        <v>525.27615000000003</v>
      </c>
      <c r="N28" s="70">
        <v>525.26615000000004</v>
      </c>
      <c r="O28" s="70">
        <v>23793.620029999998</v>
      </c>
      <c r="P28" s="70">
        <v>160993.60003</v>
      </c>
      <c r="Q28" s="70">
        <v>5662.0742899999996</v>
      </c>
      <c r="R28" s="70">
        <v>5662.0342899999996</v>
      </c>
      <c r="S28" s="70">
        <v>1434.4102800000001</v>
      </c>
      <c r="T28" s="70">
        <v>1434.43028</v>
      </c>
      <c r="U28" s="70">
        <v>3911.62799</v>
      </c>
      <c r="V28" s="70">
        <v>3998.6741999999999</v>
      </c>
      <c r="W28" s="70">
        <v>5297.7165800000002</v>
      </c>
      <c r="X28" s="70">
        <v>5297.6965799999998</v>
      </c>
      <c r="Y28" s="70">
        <v>10673.862300000001</v>
      </c>
      <c r="Z28" s="70">
        <v>10673.8423</v>
      </c>
      <c r="AA28" s="70">
        <v>9530.3444</v>
      </c>
      <c r="AB28" s="70">
        <v>9530.3844000000008</v>
      </c>
      <c r="AC28" s="70">
        <v>4405.45</v>
      </c>
      <c r="AD28" s="70">
        <v>4405.4799999999996</v>
      </c>
      <c r="AE28" s="70">
        <v>1888.95</v>
      </c>
      <c r="AF28" s="70">
        <v>1888.97</v>
      </c>
      <c r="AG28" s="70">
        <v>1872.4</v>
      </c>
      <c r="AH28" s="70">
        <v>1872.36</v>
      </c>
      <c r="AI28" s="70">
        <v>5879.57</v>
      </c>
      <c r="AJ28" s="70">
        <v>5879.51</v>
      </c>
      <c r="AK28" s="70">
        <v>4045.65</v>
      </c>
      <c r="AL28" s="70">
        <v>4045.64</v>
      </c>
      <c r="AM28" s="70">
        <v>855.39</v>
      </c>
      <c r="AN28" s="70">
        <v>855.41</v>
      </c>
      <c r="AO28" s="70">
        <v>3810.43</v>
      </c>
      <c r="AP28" s="70">
        <v>3810.36</v>
      </c>
      <c r="AQ28" s="70">
        <v>1634.66</v>
      </c>
      <c r="AR28" s="70">
        <v>1634.68</v>
      </c>
      <c r="AS28" s="70">
        <v>2801.65</v>
      </c>
      <c r="AT28" s="70">
        <v>2801.68</v>
      </c>
      <c r="AU28" s="70">
        <v>1819.91</v>
      </c>
      <c r="AV28" s="70">
        <v>1819.92</v>
      </c>
      <c r="AW28" s="70">
        <v>14257.00532</v>
      </c>
      <c r="AX28" s="70">
        <v>14061.99532</v>
      </c>
      <c r="AY28" s="70">
        <v>791.67764</v>
      </c>
      <c r="AZ28" s="70">
        <v>791.67764</v>
      </c>
      <c r="BA28" s="70">
        <v>10067.86341</v>
      </c>
      <c r="BB28" s="70">
        <v>10067.86341</v>
      </c>
      <c r="BC28" s="70">
        <v>2171.48</v>
      </c>
      <c r="BD28" s="70">
        <v>2171.4699999999998</v>
      </c>
      <c r="BE28" s="70">
        <v>10831.653340000001</v>
      </c>
      <c r="BF28" s="70">
        <v>10831.62334</v>
      </c>
      <c r="BG28" s="70">
        <v>955.26</v>
      </c>
      <c r="BH28" s="70">
        <v>955.25</v>
      </c>
      <c r="BI28" s="70">
        <v>3139.22</v>
      </c>
      <c r="BJ28" s="70">
        <v>3139.24</v>
      </c>
      <c r="BK28" s="70">
        <v>508</v>
      </c>
      <c r="BL28" s="70">
        <v>508.02</v>
      </c>
      <c r="BM28" s="70">
        <v>261.93</v>
      </c>
      <c r="BN28" s="70">
        <v>261.92</v>
      </c>
      <c r="BO28" s="70">
        <v>1881.06</v>
      </c>
      <c r="BP28" s="70">
        <v>1881.05</v>
      </c>
      <c r="BQ28" s="70">
        <v>6531.03</v>
      </c>
      <c r="BR28" s="70">
        <v>6531.04</v>
      </c>
      <c r="BS28" s="70">
        <v>1600</v>
      </c>
      <c r="BT28" s="70">
        <v>1600</v>
      </c>
      <c r="BU28" s="70">
        <v>7389.92</v>
      </c>
      <c r="BV28" s="70">
        <v>7389.99</v>
      </c>
      <c r="BW28" s="70">
        <v>1570.79</v>
      </c>
      <c r="BX28" s="70">
        <v>1570.81</v>
      </c>
      <c r="BY28" s="70">
        <v>2209.08</v>
      </c>
      <c r="BZ28" s="70">
        <v>2209.08</v>
      </c>
      <c r="CA28" s="70">
        <v>1837.58</v>
      </c>
      <c r="CB28" s="70">
        <v>1837.59</v>
      </c>
      <c r="CC28" s="70">
        <v>5845.5271899999998</v>
      </c>
      <c r="CD28" s="70">
        <v>5845.5071900000003</v>
      </c>
      <c r="CE28" s="70">
        <v>1421.07</v>
      </c>
      <c r="CF28" s="70">
        <v>1421.08</v>
      </c>
      <c r="CG28" s="70">
        <v>190.29</v>
      </c>
      <c r="CH28" s="70">
        <v>190.28</v>
      </c>
      <c r="CI28" s="70">
        <v>259.52</v>
      </c>
      <c r="CJ28" s="70">
        <v>259.51</v>
      </c>
      <c r="CK28" s="70">
        <v>353.76</v>
      </c>
      <c r="CL28" s="70">
        <v>353.74</v>
      </c>
      <c r="CM28" s="70">
        <v>5311.1</v>
      </c>
      <c r="CN28" s="70">
        <v>5311.14</v>
      </c>
      <c r="CO28" s="70">
        <v>519.78</v>
      </c>
      <c r="CP28" s="70">
        <v>519.78</v>
      </c>
      <c r="CQ28" s="70">
        <v>2384.77</v>
      </c>
      <c r="CR28" s="70">
        <v>2384.81</v>
      </c>
      <c r="CS28" s="70">
        <v>3634.63</v>
      </c>
      <c r="CT28" s="70">
        <v>3634.66</v>
      </c>
      <c r="CU28" s="70">
        <v>2160.59</v>
      </c>
      <c r="CV28" s="70">
        <v>2160.5700000000002</v>
      </c>
      <c r="CW28" s="70">
        <v>1240.26</v>
      </c>
      <c r="CX28" s="70">
        <v>1240.27</v>
      </c>
      <c r="CY28" s="70">
        <v>444.29</v>
      </c>
      <c r="CZ28" s="70">
        <v>444.29</v>
      </c>
      <c r="DA28" s="70">
        <v>409489.45867000002</v>
      </c>
      <c r="DB28" s="70">
        <v>580916.57032000006</v>
      </c>
      <c r="DC28" s="33"/>
      <c r="DD28" s="20"/>
      <c r="DE28" s="20"/>
      <c r="DF28" s="20"/>
      <c r="DG28" s="20"/>
      <c r="DH28" s="20"/>
      <c r="DI28" s="20"/>
      <c r="DJ28" s="20"/>
    </row>
    <row r="29" spans="1:114" s="6" customFormat="1" ht="37.5" x14ac:dyDescent="0.25">
      <c r="A29" s="66"/>
      <c r="B29" s="67" t="s">
        <v>111</v>
      </c>
      <c r="C29" s="68" t="str">
        <f t="shared" si="0"/>
        <v xml:space="preserve">   </v>
      </c>
      <c r="D29" s="69"/>
      <c r="E29" s="70">
        <v>7599.3012799999997</v>
      </c>
      <c r="F29" s="70">
        <v>8181.5708800000002</v>
      </c>
      <c r="G29" s="70"/>
      <c r="H29" s="70"/>
      <c r="I29" s="70"/>
      <c r="J29" s="70"/>
      <c r="K29" s="70"/>
      <c r="L29" s="70"/>
      <c r="M29" s="70"/>
      <c r="N29" s="70"/>
      <c r="O29" s="70"/>
      <c r="P29" s="70"/>
      <c r="Q29" s="70"/>
      <c r="R29" s="70"/>
      <c r="S29" s="70"/>
      <c r="T29" s="70"/>
      <c r="U29" s="70">
        <v>913.16831999999999</v>
      </c>
      <c r="V29" s="70">
        <v>872.32420000000002</v>
      </c>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v>8512.4696000000004</v>
      </c>
      <c r="DB29" s="70">
        <v>9053.8950800000002</v>
      </c>
      <c r="DC29" s="33"/>
      <c r="DD29" s="20"/>
      <c r="DE29" s="20"/>
      <c r="DF29" s="20"/>
      <c r="DG29" s="20"/>
      <c r="DH29" s="20"/>
      <c r="DI29" s="20"/>
      <c r="DJ29" s="20"/>
    </row>
    <row r="30" spans="1:114" s="6" customFormat="1" ht="58.5" x14ac:dyDescent="0.25">
      <c r="A30" s="71"/>
      <c r="B30" s="72" t="s">
        <v>112</v>
      </c>
      <c r="C30" s="73" t="str">
        <f t="shared" si="0"/>
        <v xml:space="preserve">   </v>
      </c>
      <c r="D30" s="74"/>
      <c r="E30" s="75">
        <v>7599.3012799999997</v>
      </c>
      <c r="F30" s="75">
        <v>8181.5708800000002</v>
      </c>
      <c r="G30" s="75"/>
      <c r="H30" s="75"/>
      <c r="I30" s="75"/>
      <c r="J30" s="75"/>
      <c r="K30" s="75"/>
      <c r="L30" s="75"/>
      <c r="M30" s="75"/>
      <c r="N30" s="75"/>
      <c r="O30" s="75"/>
      <c r="P30" s="75"/>
      <c r="Q30" s="75"/>
      <c r="R30" s="75"/>
      <c r="S30" s="75"/>
      <c r="T30" s="75"/>
      <c r="U30" s="75">
        <v>913.16831999999999</v>
      </c>
      <c r="V30" s="75">
        <v>872.32420000000002</v>
      </c>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v>8512.4696000000004</v>
      </c>
      <c r="DB30" s="75">
        <v>9053.8950800000002</v>
      </c>
      <c r="DC30" s="34"/>
      <c r="DD30" s="21"/>
      <c r="DE30" s="21"/>
      <c r="DF30" s="21"/>
      <c r="DG30" s="21"/>
      <c r="DH30" s="21"/>
      <c r="DI30" s="21"/>
      <c r="DJ30" s="21"/>
    </row>
    <row r="31" spans="1:114" x14ac:dyDescent="0.25">
      <c r="B31" s="4"/>
      <c r="C31" s="2"/>
      <c r="D31" s="14"/>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row>
    <row r="32" spans="1:114" x14ac:dyDescent="0.25">
      <c r="B32" s="4"/>
      <c r="C32" s="2"/>
      <c r="D32" s="14"/>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row>
    <row r="33" spans="2:105" x14ac:dyDescent="0.25">
      <c r="B33" s="4"/>
      <c r="C33" s="2"/>
      <c r="D33" s="14"/>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row>
    <row r="34" spans="2:105" x14ac:dyDescent="0.25">
      <c r="B34" s="4"/>
      <c r="C34" s="2"/>
      <c r="D34" s="1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row>
    <row r="35" spans="2:105" x14ac:dyDescent="0.25">
      <c r="B35" s="4"/>
      <c r="C35" s="2"/>
      <c r="D35" s="1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row>
    <row r="36" spans="2:105"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row>
    <row r="37" spans="2:105"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row>
    <row r="38" spans="2:105"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row>
    <row r="39" spans="2:105"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row>
    <row r="40" spans="2:105"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row>
    <row r="41" spans="2:105"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row>
    <row r="42" spans="2:105"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row>
    <row r="43" spans="2:105"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row>
    <row r="44" spans="2:105"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row>
    <row r="45" spans="2:105"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row>
    <row r="46" spans="2:105"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row>
    <row r="47" spans="2:105"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row>
    <row r="48" spans="2:105"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row>
    <row r="49" spans="2:105"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row>
    <row r="50" spans="2:105"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row>
    <row r="51" spans="2:105"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row>
    <row r="52" spans="2:105"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row>
    <row r="53" spans="2:105"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row>
    <row r="54" spans="2:105"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row>
    <row r="55" spans="2:105"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row>
    <row r="56" spans="2:105"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row>
    <row r="57" spans="2:105"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row>
    <row r="58" spans="2:105"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row>
    <row r="59" spans="2:105"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row>
    <row r="60" spans="2:105"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row>
    <row r="61" spans="2:105"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row>
    <row r="62" spans="2:105"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row>
    <row r="63" spans="2:105"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row>
    <row r="64" spans="2:105"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row>
    <row r="65" spans="2:105"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row>
    <row r="66" spans="2:105"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row>
    <row r="67" spans="2:105"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row>
    <row r="68" spans="2:105"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row>
    <row r="69" spans="2:105"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row>
    <row r="70" spans="2:105"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row>
    <row r="71" spans="2:105"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row>
    <row r="72" spans="2:105"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row>
    <row r="73" spans="2:105"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row>
    <row r="74" spans="2:105"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row>
    <row r="75" spans="2:105"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row>
    <row r="76" spans="2:105"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row>
    <row r="77" spans="2:105"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row>
    <row r="78" spans="2:105"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row>
    <row r="79" spans="2:105"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row>
    <row r="80" spans="2:105"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row>
    <row r="81" spans="2:10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row>
    <row r="82" spans="2:10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row>
    <row r="83" spans="2:10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row>
    <row r="84" spans="2:10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row>
    <row r="85" spans="2:10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row>
    <row r="86" spans="2:10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row>
    <row r="87" spans="2:10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row>
    <row r="88" spans="2:10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row>
    <row r="89" spans="2:10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row>
    <row r="90" spans="2:10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row>
    <row r="91" spans="2:10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row>
    <row r="92" spans="2:10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row>
    <row r="93" spans="2:10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row>
    <row r="94" spans="2:10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row>
    <row r="95" spans="2:10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row>
    <row r="96" spans="2:10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row>
    <row r="97" spans="2:10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row>
    <row r="98" spans="2:10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row>
    <row r="99" spans="2:10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row>
    <row r="100" spans="2:10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row>
    <row r="101" spans="2:10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row>
    <row r="102" spans="2:10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row>
    <row r="103" spans="2:10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row>
    <row r="104" spans="2:10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row>
    <row r="105" spans="2:10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row>
    <row r="106" spans="2:10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row>
    <row r="107" spans="2:10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row>
    <row r="108" spans="2:10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row>
    <row r="109" spans="2:10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row>
    <row r="110" spans="2:10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row>
    <row r="111" spans="2:105" x14ac:dyDescent="0.25">
      <c r="D111" s="1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row>
    <row r="112" spans="2:105" x14ac:dyDescent="0.25">
      <c r="D112" s="1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row>
    <row r="113" spans="4:105" x14ac:dyDescent="0.25">
      <c r="D113" s="1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row>
    <row r="114" spans="4:105" x14ac:dyDescent="0.25">
      <c r="D114" s="1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row>
    <row r="115" spans="4:105" x14ac:dyDescent="0.25">
      <c r="D115" s="1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row>
    <row r="116" spans="4:105"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row>
    <row r="117" spans="4:105"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row>
    <row r="118" spans="4:105"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row>
    <row r="119" spans="4:105"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row>
    <row r="120" spans="4:105"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row>
    <row r="121" spans="4:105"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row>
    <row r="122" spans="4:105"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row>
    <row r="123" spans="4:105"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row>
    <row r="124" spans="4:105"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row>
    <row r="125" spans="4:105"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row>
    <row r="126" spans="4:105"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row>
    <row r="127" spans="4:105"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row>
    <row r="128" spans="4:105"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row>
    <row r="129" spans="4:105"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row>
    <row r="130" spans="4:105"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row>
    <row r="131" spans="4:105"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row>
    <row r="132" spans="4:105"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row>
    <row r="133" spans="4:105"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row>
    <row r="134" spans="4:105"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row>
    <row r="135" spans="4:105"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row>
    <row r="136" spans="4:105"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row>
    <row r="137" spans="4:105"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row>
    <row r="138" spans="4:105"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row>
    <row r="139" spans="4:105"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row>
    <row r="140" spans="4:105"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row>
    <row r="141" spans="4:105"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row>
    <row r="142" spans="4:105"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row>
    <row r="143" spans="4:105"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row>
    <row r="144" spans="4:105"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row>
    <row r="145" spans="4:105"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row>
    <row r="146" spans="4:105"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row>
    <row r="147" spans="4:105"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row>
    <row r="148" spans="4:105"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row>
    <row r="149" spans="4:105"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row>
    <row r="150" spans="4:105"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row>
    <row r="151" spans="4:105"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row>
    <row r="152" spans="4:105"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row>
    <row r="153" spans="4:105"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row>
    <row r="154" spans="4:10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row>
    <row r="155" spans="4:10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row>
    <row r="156" spans="4:10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row>
    <row r="157" spans="4:10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row>
    <row r="158" spans="4:10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row>
    <row r="159" spans="4:10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row>
    <row r="160" spans="4:10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row>
    <row r="161" spans="4:10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row>
    <row r="162" spans="4:10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row>
    <row r="163" spans="4:10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row>
    <row r="164" spans="4:10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row>
    <row r="165" spans="4:10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row>
    <row r="166" spans="4:10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row>
    <row r="167" spans="4:10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row>
    <row r="168" spans="4:10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row>
    <row r="169" spans="4:10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row>
    <row r="170" spans="4:10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row>
    <row r="171" spans="4:10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row>
    <row r="172" spans="4:10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row>
    <row r="173" spans="4:10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row>
    <row r="174" spans="4:10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row>
    <row r="175" spans="4:10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row>
    <row r="176" spans="4:10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row>
    <row r="177" spans="4:10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row>
    <row r="178" spans="4:10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row>
    <row r="179" spans="4:10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row>
    <row r="180" spans="4:10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row>
    <row r="181" spans="4:10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row>
    <row r="182" spans="4:10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row>
    <row r="183" spans="4:10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row>
    <row r="184" spans="4:10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row>
    <row r="185" spans="4:10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row>
    <row r="186" spans="4:10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row>
    <row r="187" spans="4:10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row>
    <row r="188" spans="4:10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row>
    <row r="189" spans="4:10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row>
    <row r="190" spans="4:10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row>
    <row r="191" spans="4:10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row>
    <row r="192" spans="4:10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row>
    <row r="193" spans="4:10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row>
    <row r="194" spans="4:10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row>
    <row r="195" spans="4:10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row>
    <row r="196" spans="4:10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row>
    <row r="197" spans="4:10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row>
    <row r="198" spans="4:10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row>
    <row r="199" spans="4:10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row>
    <row r="200" spans="4:10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row>
    <row r="201" spans="4:10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row>
    <row r="202" spans="4:10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row>
    <row r="203" spans="4:10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row>
    <row r="204" spans="4:10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row>
    <row r="205" spans="4:10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row>
    <row r="206" spans="4:10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row>
    <row r="207" spans="4:10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row>
    <row r="208" spans="4:10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row>
    <row r="209" spans="4:10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row>
    <row r="210" spans="4:10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row>
    <row r="211" spans="4:10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row>
    <row r="212" spans="4:10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row>
    <row r="213" spans="4:10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row>
    <row r="214" spans="4:10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row>
    <row r="215" spans="4:10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row>
    <row r="216" spans="4:10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row>
    <row r="217" spans="4:10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row>
    <row r="218" spans="4:10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row>
    <row r="219" spans="4:10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row>
    <row r="220" spans="4:10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row>
    <row r="221" spans="4:10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row>
    <row r="222" spans="4:10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row>
    <row r="223" spans="4:10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row>
    <row r="224" spans="4:10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row>
    <row r="225" spans="4:10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row>
    <row r="226" spans="4:10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row>
    <row r="227" spans="4:10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row>
    <row r="228" spans="4:10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row>
    <row r="229" spans="4:10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row>
    <row r="230" spans="4:10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row>
    <row r="231" spans="4:10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row>
    <row r="232" spans="4:10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row>
    <row r="233" spans="4:10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row>
    <row r="234" spans="4:10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row>
    <row r="235" spans="4:10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row>
    <row r="236" spans="4:10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row>
    <row r="237" spans="4:10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row>
    <row r="238" spans="4:10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row>
    <row r="239" spans="4:10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row>
    <row r="240" spans="4:10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row>
    <row r="241" spans="4:10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row>
    <row r="242" spans="4:10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row>
    <row r="243" spans="4:10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row>
    <row r="244" spans="4:10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row>
    <row r="245" spans="4:10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row>
    <row r="246" spans="4:10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row>
    <row r="247" spans="4:10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row>
    <row r="248" spans="4:10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row>
    <row r="249" spans="4:10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row>
    <row r="250" spans="4:10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row>
    <row r="251" spans="4:10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row>
    <row r="252" spans="4:10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row>
    <row r="253" spans="4:10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row>
    <row r="254" spans="4:10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row>
    <row r="255" spans="4:10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row>
    <row r="256" spans="4:10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row>
    <row r="257" spans="4:10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row>
    <row r="258" spans="4:10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row>
    <row r="259" spans="4:10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row>
    <row r="260" spans="4:10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row>
    <row r="261" spans="4:10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row>
    <row r="262" spans="4:10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row>
    <row r="263" spans="4:10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row>
    <row r="264" spans="4:10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row>
    <row r="265" spans="4:10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row>
    <row r="266" spans="4:10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row>
    <row r="267" spans="4:10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row>
    <row r="268" spans="4:10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row>
    <row r="269" spans="4:10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row>
    <row r="270" spans="4:10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row>
    <row r="271" spans="4:10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row>
    <row r="272" spans="4:10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row>
    <row r="273" spans="4:10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row>
    <row r="274" spans="4:10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row>
    <row r="275" spans="4:10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row>
    <row r="276" spans="4:10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row>
    <row r="277" spans="4:10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row>
    <row r="278" spans="4:10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row>
    <row r="279" spans="4:10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row>
    <row r="280" spans="4:10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row>
    <row r="281" spans="4:10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row>
    <row r="282" spans="4:10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row>
    <row r="283" spans="4:10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row>
    <row r="284" spans="4:10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row>
    <row r="285" spans="4:10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row>
    <row r="286" spans="4:10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row>
    <row r="287" spans="4:10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row>
    <row r="288" spans="4:10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row>
    <row r="289" spans="4:10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row>
    <row r="290" spans="4:10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row>
    <row r="291" spans="4:10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row>
    <row r="292" spans="4:10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row>
    <row r="293" spans="4:10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row>
    <row r="294" spans="4:10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row>
    <row r="295" spans="4:10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row>
    <row r="296" spans="4:10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row>
    <row r="297" spans="4:10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row>
    <row r="298" spans="4:10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row>
    <row r="299" spans="4:10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row>
    <row r="300" spans="4:10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row>
    <row r="301" spans="4:10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row>
    <row r="302" spans="4:10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row>
    <row r="303" spans="4:10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row>
    <row r="304" spans="4:10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row>
    <row r="305" spans="4:10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row>
    <row r="306" spans="4:10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row>
    <row r="307" spans="4:10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row>
    <row r="308" spans="4:10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row>
    <row r="309" spans="4:10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row>
    <row r="310" spans="4:10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row>
    <row r="311" spans="4:10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row>
    <row r="312" spans="4:10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row>
    <row r="313" spans="4:10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row>
    <row r="314" spans="4:10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row>
    <row r="315" spans="4:10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row>
    <row r="316" spans="4:10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row>
    <row r="317" spans="4:10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row>
    <row r="318" spans="4:10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row>
    <row r="319" spans="4:10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row>
    <row r="320" spans="4:10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row>
    <row r="321" spans="4:10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row>
    <row r="322" spans="4:10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row>
    <row r="323" spans="4:10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row>
    <row r="324" spans="4:10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row>
    <row r="325" spans="4:10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row>
    <row r="326" spans="4:10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row>
    <row r="327" spans="4:10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row>
    <row r="328" spans="4:10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row>
    <row r="329" spans="4:10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row>
    <row r="330" spans="4:10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row>
    <row r="331" spans="4:10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row>
    <row r="332" spans="4:10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row>
    <row r="333" spans="4:10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row>
    <row r="334" spans="4:10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row>
    <row r="335" spans="4:10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row>
    <row r="336" spans="4:10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row>
    <row r="337" spans="4:10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row>
    <row r="338" spans="4:10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row>
    <row r="339" spans="4:10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row>
    <row r="340" spans="4:10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row>
    <row r="341" spans="4:10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row>
    <row r="342" spans="4:10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row>
    <row r="343" spans="4:10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row>
    <row r="344" spans="4:10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row>
    <row r="345" spans="4:10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row>
    <row r="346" spans="4:10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row>
    <row r="347" spans="4:10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row>
    <row r="348" spans="4:10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row>
    <row r="349" spans="4:10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row>
    <row r="350" spans="4:10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row>
    <row r="351" spans="4:10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row>
    <row r="352" spans="4:10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row>
    <row r="353" spans="4:10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row>
    <row r="354" spans="4:10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row>
    <row r="355" spans="4:10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row>
    <row r="356" spans="4:10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row>
    <row r="357" spans="4:10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row>
    <row r="358" spans="4:10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row>
    <row r="359" spans="4:10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row>
    <row r="360" spans="4:10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row>
    <row r="361" spans="4:10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row>
    <row r="362" spans="4:10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row>
    <row r="363" spans="4:10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row>
    <row r="364" spans="4:10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row>
    <row r="365" spans="4:10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row>
    <row r="366" spans="4:10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row>
    <row r="367" spans="4:10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row>
    <row r="368" spans="4:10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row>
    <row r="369" spans="4:10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row>
    <row r="370" spans="4:10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row>
    <row r="371" spans="4:10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row>
    <row r="372" spans="4:10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row>
    <row r="373" spans="4:10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row>
    <row r="374" spans="4:10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row>
    <row r="375" spans="4:10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row>
    <row r="376" spans="4:10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row>
    <row r="377" spans="4:10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row>
    <row r="378" spans="4:10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row>
    <row r="379" spans="4:10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row>
    <row r="380" spans="4:10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row>
    <row r="381" spans="4:10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row>
    <row r="382" spans="4:10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row>
    <row r="383" spans="4:10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row>
    <row r="384" spans="4:10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row>
    <row r="385" spans="4:10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row>
    <row r="386" spans="4:10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row>
    <row r="387" spans="4:10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row>
    <row r="388" spans="4:10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row>
    <row r="389" spans="4:10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row>
    <row r="390" spans="4:10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row>
    <row r="391" spans="4:10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row>
    <row r="392" spans="4:10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row>
    <row r="393" spans="4:10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row>
    <row r="394" spans="4:10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row>
    <row r="395" spans="4:10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row>
    <row r="396" spans="4:10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row>
    <row r="397" spans="4:10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row>
    <row r="398" spans="4:10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row>
    <row r="399" spans="4:10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row>
    <row r="400" spans="4:10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row>
    <row r="401" spans="4:10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row>
    <row r="402" spans="4:10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row>
    <row r="403" spans="4:10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row>
    <row r="404" spans="4:10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row>
    <row r="405" spans="4:10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row>
    <row r="406" spans="4:10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row>
    <row r="407" spans="4:10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row>
    <row r="408" spans="4:10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row>
    <row r="409" spans="4:10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row>
    <row r="410" spans="4:10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row>
    <row r="411" spans="4:10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row>
    <row r="412" spans="4:10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row>
    <row r="413" spans="4:10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row>
    <row r="414" spans="4:10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row>
    <row r="415" spans="4:10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row>
    <row r="416" spans="4:10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row>
    <row r="417" spans="4:10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row>
    <row r="418" spans="4:10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row>
    <row r="419" spans="4:10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row>
    <row r="420" spans="4:10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row>
    <row r="421" spans="4:10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row>
    <row r="422" spans="4:10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row>
    <row r="423" spans="4:10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row>
    <row r="424" spans="4:10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row>
    <row r="425" spans="4:10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row>
    <row r="426" spans="4:10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row>
    <row r="427" spans="4:10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row>
    <row r="428" spans="4:10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row>
    <row r="429" spans="4:10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row>
    <row r="430" spans="4:10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row>
    <row r="431" spans="4:10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row>
    <row r="432" spans="4:10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row>
    <row r="433" spans="4:10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row>
    <row r="434" spans="4:10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row>
    <row r="435" spans="4:10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row>
    <row r="436" spans="4:10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row>
    <row r="437" spans="4:10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row>
    <row r="438" spans="4:10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row>
    <row r="439" spans="4:10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row>
    <row r="440" spans="4:10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row>
    <row r="441" spans="4:10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row>
    <row r="442" spans="4:10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row>
    <row r="443" spans="4:10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row>
    <row r="444" spans="4:10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row>
    <row r="445" spans="4:10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row>
    <row r="446" spans="4:10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row>
    <row r="447" spans="4:10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row>
    <row r="448" spans="4:10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row>
    <row r="449" spans="4:10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row>
    <row r="450" spans="4:10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row>
    <row r="451" spans="4:10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row>
    <row r="452" spans="4:10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row>
    <row r="453" spans="4:10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row>
    <row r="454" spans="4:10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row>
    <row r="455" spans="4:10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row>
    <row r="456" spans="4:10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row>
    <row r="457" spans="4:10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row>
    <row r="458" spans="4:10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row>
    <row r="459" spans="4:10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row>
    <row r="460" spans="4:10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row>
    <row r="461" spans="4:10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row>
    <row r="462" spans="4:10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row>
    <row r="463" spans="4:10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row>
    <row r="464" spans="4:10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row>
    <row r="465" spans="4:10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row>
    <row r="466" spans="4:10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row>
    <row r="467" spans="4:10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row>
    <row r="468" spans="4:10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row>
    <row r="469" spans="4:10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row>
    <row r="470" spans="4:10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row>
    <row r="471" spans="4:10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row>
    <row r="472" spans="4:10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row>
    <row r="473" spans="4:10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row>
    <row r="474" spans="4:10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row>
    <row r="475" spans="4:10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row>
    <row r="476" spans="4:10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row>
    <row r="477" spans="4:10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row>
    <row r="478" spans="4:10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row>
    <row r="479" spans="4:10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row>
    <row r="480" spans="4:10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row>
    <row r="481" spans="4:10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row>
    <row r="482" spans="4:10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row>
    <row r="483" spans="4:10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row>
    <row r="484" spans="4:10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row>
    <row r="485" spans="4:10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row>
    <row r="486" spans="4:10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row>
    <row r="487" spans="4:10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row>
    <row r="488" spans="4:10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row>
    <row r="489" spans="4:10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row>
    <row r="490" spans="4:10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row>
    <row r="491" spans="4:10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row>
    <row r="492" spans="4:10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row>
    <row r="493" spans="4:10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row>
    <row r="494" spans="4:10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row>
    <row r="495" spans="4:10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row>
    <row r="496" spans="4:10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row>
    <row r="497" spans="4:10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row>
    <row r="498" spans="4:10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row>
    <row r="499" spans="4:10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row>
    <row r="500" spans="4:10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row>
    <row r="501" spans="4:10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row>
    <row r="502" spans="4:10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row>
    <row r="503" spans="4:10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row>
    <row r="504" spans="4:10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row>
    <row r="505" spans="4:10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row>
    <row r="506" spans="4:10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row>
    <row r="507" spans="4:10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row>
    <row r="508" spans="4:10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row>
    <row r="509" spans="4:10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row>
    <row r="510" spans="4:10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row>
    <row r="511" spans="4:10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row>
    <row r="512" spans="4:10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row>
    <row r="513" spans="4:10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row>
    <row r="514" spans="4:10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row>
    <row r="515" spans="4:10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row>
    <row r="516" spans="4:10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row>
    <row r="517" spans="4:10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row>
    <row r="518" spans="4:10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row>
    <row r="519" spans="4:10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row>
    <row r="520" spans="4:10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row>
    <row r="521" spans="4:10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row>
    <row r="522" spans="4:10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row>
    <row r="523" spans="4:10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row>
    <row r="524" spans="4:10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row>
    <row r="525" spans="4:10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row>
    <row r="526" spans="4:10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row>
    <row r="527" spans="4:10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row>
    <row r="528" spans="4:10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row>
    <row r="529" spans="4:10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row>
    <row r="530" spans="4:10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row>
    <row r="531" spans="4:10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row>
    <row r="532" spans="4:10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row>
    <row r="533" spans="4:10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row>
    <row r="534" spans="4:10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row>
    <row r="535" spans="4:10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row>
    <row r="536" spans="4:10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row>
    <row r="537" spans="4:10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row>
    <row r="538" spans="4:10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row>
    <row r="539" spans="4:10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row>
    <row r="540" spans="4:10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row>
    <row r="541" spans="4:10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row>
    <row r="542" spans="4:10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row>
    <row r="543" spans="4:10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row>
    <row r="544" spans="4:10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row>
    <row r="545" spans="4:10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row>
    <row r="546" spans="4:10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row>
    <row r="547" spans="4:10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row>
    <row r="548" spans="4:10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row>
    <row r="549" spans="4:10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row>
    <row r="550" spans="4:10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row>
    <row r="551" spans="4:10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row>
    <row r="552" spans="4:10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row>
    <row r="553" spans="4:10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row>
    <row r="554" spans="4:10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row>
    <row r="555" spans="4:10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row>
    <row r="556" spans="4:10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row>
    <row r="557" spans="4:10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row>
    <row r="558" spans="4:10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row>
    <row r="559" spans="4:10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row>
    <row r="560" spans="4:10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row>
    <row r="561" spans="4:10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row>
    <row r="562" spans="4:10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row>
    <row r="563" spans="4:10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row>
    <row r="564" spans="4:10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row>
    <row r="565" spans="4:10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row>
    <row r="566" spans="4:10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row>
    <row r="567" spans="4:10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row>
    <row r="568" spans="4:10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row>
    <row r="569" spans="4:10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row>
    <row r="570" spans="4:10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row>
    <row r="571" spans="4:10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row>
    <row r="572" spans="4:10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row>
    <row r="573" spans="4:10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row>
    <row r="574" spans="4:10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row>
    <row r="575" spans="4:10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row>
    <row r="576" spans="4:10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row>
    <row r="577" spans="4:10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row>
    <row r="578" spans="4:10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row>
    <row r="579" spans="4:10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row>
    <row r="580" spans="4:10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row>
    <row r="581" spans="4:10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row>
    <row r="582" spans="4:10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row>
    <row r="583" spans="4:10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row>
    <row r="584" spans="4:10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row>
    <row r="585" spans="4:10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row>
    <row r="586" spans="4:10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row>
    <row r="587" spans="4:10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row>
    <row r="588" spans="4:10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row>
    <row r="589" spans="4:10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row>
    <row r="590" spans="4:10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row>
    <row r="591" spans="4:10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row>
    <row r="592" spans="4:10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row>
    <row r="593" spans="4:10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row>
    <row r="594" spans="4:10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row>
    <row r="595" spans="4:10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row>
    <row r="596" spans="4:10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row>
    <row r="597" spans="4:10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row>
    <row r="598" spans="4:10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row>
    <row r="599" spans="4:10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row>
    <row r="600" spans="4:10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row>
    <row r="601" spans="4:10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row>
    <row r="602" spans="4:10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row>
    <row r="603" spans="4:10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row>
    <row r="604" spans="4:10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row>
    <row r="605" spans="4:10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row>
    <row r="606" spans="4:10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row>
    <row r="607" spans="4:10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row>
    <row r="608" spans="4:10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row>
    <row r="609" spans="4:10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row>
    <row r="610" spans="4:10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row>
    <row r="611" spans="4:10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row>
    <row r="612" spans="4:10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row>
    <row r="613" spans="4:10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row>
    <row r="614" spans="4:10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row>
    <row r="615" spans="4:10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row>
    <row r="616" spans="4:10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row>
    <row r="617" spans="4:10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row>
    <row r="618" spans="4:10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row>
    <row r="619" spans="4:10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row>
    <row r="620" spans="4:10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row>
    <row r="621" spans="4:10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row>
    <row r="622" spans="4:10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row>
    <row r="623" spans="4:10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row>
    <row r="624" spans="4:10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row>
    <row r="625" spans="4:10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row>
    <row r="626" spans="4:10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row>
    <row r="627" spans="4:10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row>
    <row r="628" spans="4:10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row>
    <row r="629" spans="4:10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row>
    <row r="630" spans="4:10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row>
    <row r="631" spans="4:10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row>
    <row r="632" spans="4:10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row>
    <row r="633" spans="4:10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row>
    <row r="634" spans="4:10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row>
    <row r="635" spans="4:10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row>
    <row r="636" spans="4:10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row>
    <row r="637" spans="4:10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row>
    <row r="638" spans="4:10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row>
    <row r="639" spans="4:10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row>
    <row r="640" spans="4:10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row>
    <row r="641" spans="4:10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row>
    <row r="642" spans="4:10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row>
    <row r="643" spans="4:10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row>
    <row r="644" spans="4:10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row>
    <row r="645" spans="4:10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row>
    <row r="646" spans="4:10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row>
    <row r="647" spans="4:10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row>
    <row r="648" spans="4:10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row>
    <row r="649" spans="4:10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row>
    <row r="650" spans="4:10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row>
    <row r="651" spans="4:10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row>
    <row r="652" spans="4:10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row>
    <row r="653" spans="4:10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row>
    <row r="654" spans="4:10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row>
    <row r="655" spans="4:10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row>
    <row r="656" spans="4:10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row>
    <row r="657" spans="4:10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row>
    <row r="658" spans="4:10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row>
    <row r="659" spans="4:10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row>
    <row r="660" spans="4:10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row>
    <row r="661" spans="4:10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row>
    <row r="662" spans="4:10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row>
    <row r="663" spans="4:10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row>
    <row r="664" spans="4:10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row>
    <row r="665" spans="4:10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row>
    <row r="666" spans="4:10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row>
    <row r="667" spans="4:10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row>
    <row r="668" spans="4:10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row>
    <row r="669" spans="4:10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row>
    <row r="670" spans="4:10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row>
    <row r="671" spans="4:10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row>
    <row r="672" spans="4:10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row>
    <row r="673" spans="4:10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row>
    <row r="674" spans="4:10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row>
    <row r="675" spans="4:10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row>
    <row r="676" spans="4:10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row>
    <row r="677" spans="4:10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row>
    <row r="678" spans="4:10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row>
    <row r="679" spans="4:10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row>
    <row r="680" spans="4:10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row>
    <row r="681" spans="4:10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row>
    <row r="682" spans="4:10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row>
    <row r="683" spans="4:10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row>
    <row r="684" spans="4:10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row>
    <row r="685" spans="4:10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row>
    <row r="686" spans="4:10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row>
    <row r="687" spans="4:10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row>
    <row r="688" spans="4:10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row>
    <row r="689" spans="4:10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row>
    <row r="690" spans="4:10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row>
    <row r="691" spans="4:10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row>
    <row r="692" spans="4:10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row>
    <row r="693" spans="4:10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row>
  </sheetData>
  <mergeCells count="57">
    <mergeCell ref="O8:P8"/>
    <mergeCell ref="Q8:R8"/>
    <mergeCell ref="S8:T8"/>
    <mergeCell ref="U8:V8"/>
    <mergeCell ref="CG8:CH8"/>
    <mergeCell ref="BU8:BV8"/>
    <mergeCell ref="BW8:BX8"/>
    <mergeCell ref="BY8:BZ8"/>
    <mergeCell ref="Y5:Z5"/>
    <mergeCell ref="CA8:CB8"/>
    <mergeCell ref="CC8:CD8"/>
    <mergeCell ref="CE8:CF8"/>
    <mergeCell ref="BI8:BJ8"/>
    <mergeCell ref="BK8:BL8"/>
    <mergeCell ref="BM8:BN8"/>
    <mergeCell ref="BO8:BP8"/>
    <mergeCell ref="BQ8:BR8"/>
    <mergeCell ref="BS8:BT8"/>
    <mergeCell ref="CI8:CJ8"/>
    <mergeCell ref="CU8:CV8"/>
    <mergeCell ref="CW8:CX8"/>
    <mergeCell ref="CY8:CZ8"/>
    <mergeCell ref="DA8:DB8"/>
    <mergeCell ref="CK8:CL8"/>
    <mergeCell ref="CM8:CN8"/>
    <mergeCell ref="CO8:CP8"/>
    <mergeCell ref="CQ8:CR8"/>
    <mergeCell ref="CS8:CT8"/>
    <mergeCell ref="W8:X8"/>
    <mergeCell ref="AI8:AJ8"/>
    <mergeCell ref="AQ8:AR8"/>
    <mergeCell ref="AA8:AB8"/>
    <mergeCell ref="AC8:AD8"/>
    <mergeCell ref="AE8:AF8"/>
    <mergeCell ref="AG8:AH8"/>
    <mergeCell ref="AW8:AX8"/>
    <mergeCell ref="AY8:AZ8"/>
    <mergeCell ref="BA8:BB8"/>
    <mergeCell ref="AK8:AL8"/>
    <mergeCell ref="AM8:AN8"/>
    <mergeCell ref="AO8:AP8"/>
    <mergeCell ref="E6:Z6"/>
    <mergeCell ref="BC8:BD8"/>
    <mergeCell ref="BE8:BF8"/>
    <mergeCell ref="BG8:BH8"/>
    <mergeCell ref="A8:A9"/>
    <mergeCell ref="B8:B9"/>
    <mergeCell ref="C8:C9"/>
    <mergeCell ref="D8:D9"/>
    <mergeCell ref="Y8:Z8"/>
    <mergeCell ref="E8:F8"/>
    <mergeCell ref="G8:H8"/>
    <mergeCell ref="I8:J8"/>
    <mergeCell ref="K8:L8"/>
    <mergeCell ref="M8:N8"/>
    <mergeCell ref="AS8:AT8"/>
    <mergeCell ref="AU8:AV8"/>
  </mergeCells>
  <phoneticPr fontId="0" type="noConversion"/>
  <pageMargins left="0.23622047244094491" right="0.15748031496062992" top="0.49" bottom="0.35433070866141736" header="0.15748031496062992" footer="0.15748031496062992"/>
  <pageSetup paperSize="9" scale="24" fitToWidth="0" fitToHeight="0" orientation="landscape" r:id="rId1"/>
  <headerFooter alignWithMargins="0">
    <oddFooter xml:space="preserve">&amp;C&amp;P
</oddFooter>
  </headerFooter>
  <colBreaks count="4" manualBreakCount="4">
    <brk id="26" max="30" man="1"/>
    <brk id="50" max="30" man="1"/>
    <brk id="74" max="30" man="1"/>
    <brk id="98" max="30"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purl.org/dc/elements/1.1/"/>
    <ds:schemaRef ds:uri="http://schemas.microsoft.com/office/2006/documentManagement/types"/>
    <ds:schemaRef ds:uri="http://schemas.microsoft.com/office/infopath/2007/PartnerControls"/>
    <ds:schemaRef ds:uri="http://purl.org/dc/dcmitype/"/>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15(1)</vt:lpstr>
      <vt:lpstr>'Приложение 15(1)'!Date</vt:lpstr>
      <vt:lpstr>'Приложение 15(1)'!Law</vt:lpstr>
      <vt:lpstr>ReportNameYear</vt:lpstr>
      <vt:lpstr>TableHeaderYear1</vt:lpstr>
      <vt:lpstr>TableHeaderYear2</vt:lpstr>
      <vt:lpstr>TableHeaderYear3</vt:lpstr>
      <vt:lpstr>Unit</vt:lpstr>
      <vt:lpstr>'Приложение 15(1)'!Year</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2022-11-28T22:48:42Z</cp:lastPrinted>
  <dcterms:created xsi:type="dcterms:W3CDTF">2005-09-08T01:35:00Z</dcterms:created>
  <dcterms:modified xsi:type="dcterms:W3CDTF">2022-11-28T22:48:45Z</dcterms:modified>
</cp:coreProperties>
</file>